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8" windowWidth="11352" windowHeight="8016"/>
  </bookViews>
  <sheets>
    <sheet name="2026-2028" sheetId="2" r:id="rId1"/>
  </sheets>
  <definedNames>
    <definedName name="_xlnm.Print_Titles" localSheetId="0">'2026-2028'!$8:$9</definedName>
  </definedNames>
  <calcPr calcId="145621" iterate="1"/>
</workbook>
</file>

<file path=xl/calcChain.xml><?xml version="1.0" encoding="utf-8"?>
<calcChain xmlns="http://schemas.openxmlformats.org/spreadsheetml/2006/main">
  <c r="E27" i="2" l="1"/>
  <c r="F27" i="2"/>
  <c r="G27" i="2"/>
  <c r="H27" i="2"/>
  <c r="I27" i="2"/>
  <c r="J27" i="2"/>
  <c r="K27" i="2"/>
  <c r="L27" i="2"/>
  <c r="D27" i="2"/>
  <c r="O28" i="2" l="1"/>
  <c r="N28" i="2"/>
  <c r="M28" i="2"/>
  <c r="N27" i="2"/>
  <c r="O27" i="2"/>
  <c r="M27" i="2" l="1"/>
  <c r="N30" i="2"/>
  <c r="M30" i="2"/>
  <c r="E29" i="2"/>
  <c r="F29" i="2"/>
  <c r="G29" i="2"/>
  <c r="M29" i="2" s="1"/>
  <c r="H29" i="2"/>
  <c r="I29" i="2"/>
  <c r="J29" i="2"/>
  <c r="K29" i="2"/>
  <c r="L29" i="2"/>
  <c r="D29" i="2"/>
  <c r="O29" i="2" l="1"/>
  <c r="N29" i="2"/>
  <c r="D13" i="2"/>
  <c r="O25" i="2"/>
  <c r="O26" i="2"/>
  <c r="N25" i="2"/>
  <c r="N26" i="2"/>
  <c r="M26" i="2"/>
  <c r="D25" i="2"/>
  <c r="M25" i="2" s="1"/>
  <c r="O23" i="2"/>
  <c r="O24" i="2"/>
  <c r="N23" i="2"/>
  <c r="N24" i="2"/>
  <c r="M23" i="2"/>
  <c r="M24" i="2"/>
  <c r="E22" i="2"/>
  <c r="F22" i="2"/>
  <c r="G22" i="2"/>
  <c r="H22" i="2"/>
  <c r="I22" i="2"/>
  <c r="J22" i="2"/>
  <c r="K22" i="2"/>
  <c r="L22" i="2"/>
  <c r="D22" i="2"/>
  <c r="O22" i="2" l="1"/>
  <c r="M22" i="2"/>
  <c r="N22" i="2"/>
  <c r="O66" i="2"/>
  <c r="N66" i="2"/>
  <c r="M66" i="2"/>
  <c r="O65" i="2"/>
  <c r="N65" i="2"/>
  <c r="M65" i="2"/>
  <c r="O64" i="2"/>
  <c r="N64" i="2"/>
  <c r="M64" i="2"/>
  <c r="O63" i="2"/>
  <c r="N63" i="2"/>
  <c r="M63" i="2"/>
  <c r="O62" i="2"/>
  <c r="N62" i="2"/>
  <c r="M62" i="2"/>
  <c r="O61" i="2"/>
  <c r="N61" i="2"/>
  <c r="M61" i="2"/>
  <c r="O60" i="2"/>
  <c r="N60" i="2"/>
  <c r="M60" i="2"/>
  <c r="O59" i="2"/>
  <c r="N59" i="2"/>
  <c r="M59" i="2"/>
  <c r="O58" i="2"/>
  <c r="N58" i="2"/>
  <c r="M58" i="2"/>
  <c r="O57" i="2"/>
  <c r="N57" i="2"/>
  <c r="M57" i="2"/>
  <c r="O56" i="2"/>
  <c r="N56" i="2"/>
  <c r="M56" i="2"/>
  <c r="O55" i="2"/>
  <c r="N55" i="2"/>
  <c r="M55" i="2"/>
  <c r="O54" i="2"/>
  <c r="N54" i="2"/>
  <c r="M54" i="2"/>
  <c r="O52" i="2"/>
  <c r="N52" i="2"/>
  <c r="M52" i="2"/>
  <c r="O51" i="2"/>
  <c r="N51" i="2"/>
  <c r="M51" i="2"/>
  <c r="O50" i="2"/>
  <c r="N50" i="2"/>
  <c r="M50" i="2"/>
  <c r="O49" i="2"/>
  <c r="N49" i="2"/>
  <c r="M49" i="2"/>
  <c r="O48" i="2"/>
  <c r="N48" i="2"/>
  <c r="M48" i="2"/>
  <c r="O47" i="2"/>
  <c r="N47" i="2"/>
  <c r="M47" i="2"/>
  <c r="O46" i="2"/>
  <c r="N46" i="2"/>
  <c r="M46" i="2"/>
  <c r="O45" i="2"/>
  <c r="N45" i="2"/>
  <c r="M45" i="2"/>
  <c r="O44" i="2"/>
  <c r="N44" i="2"/>
  <c r="M44" i="2"/>
  <c r="O43" i="2"/>
  <c r="N43" i="2"/>
  <c r="M43" i="2"/>
  <c r="O42" i="2"/>
  <c r="N42" i="2"/>
  <c r="M42" i="2"/>
  <c r="O40" i="2"/>
  <c r="N40" i="2"/>
  <c r="M40" i="2"/>
  <c r="O39" i="2"/>
  <c r="N39" i="2"/>
  <c r="M39" i="2"/>
  <c r="O38" i="2"/>
  <c r="N38" i="2"/>
  <c r="M38" i="2"/>
  <c r="O37" i="2"/>
  <c r="N37" i="2"/>
  <c r="M37" i="2"/>
  <c r="O36" i="2"/>
  <c r="N36" i="2"/>
  <c r="M36" i="2"/>
  <c r="O35" i="2"/>
  <c r="N35" i="2"/>
  <c r="M35" i="2"/>
  <c r="O34" i="2"/>
  <c r="N34" i="2"/>
  <c r="M34" i="2"/>
  <c r="O33" i="2"/>
  <c r="N33" i="2"/>
  <c r="M33" i="2"/>
  <c r="O32" i="2"/>
  <c r="N32" i="2"/>
  <c r="M32" i="2"/>
  <c r="M17" i="2"/>
  <c r="O21" i="2"/>
  <c r="N21" i="2"/>
  <c r="M21" i="2"/>
  <c r="O20" i="2"/>
  <c r="N20" i="2"/>
  <c r="M20" i="2"/>
  <c r="E19" i="2"/>
  <c r="F19" i="2"/>
  <c r="G19" i="2"/>
  <c r="H19" i="2"/>
  <c r="I19" i="2"/>
  <c r="J19" i="2"/>
  <c r="K19" i="2"/>
  <c r="L19" i="2"/>
  <c r="D19" i="2"/>
  <c r="M19" i="2" l="1"/>
  <c r="N19" i="2"/>
  <c r="O19" i="2"/>
  <c r="E31" i="2"/>
  <c r="F31" i="2"/>
  <c r="G31" i="2"/>
  <c r="H31" i="2"/>
  <c r="I31" i="2"/>
  <c r="J31" i="2"/>
  <c r="K31" i="2"/>
  <c r="L31" i="2"/>
  <c r="M31" i="2"/>
  <c r="N31" i="2"/>
  <c r="O31" i="2"/>
  <c r="O12" i="2" s="1"/>
  <c r="E41" i="2"/>
  <c r="F41" i="2"/>
  <c r="G41" i="2"/>
  <c r="H41" i="2"/>
  <c r="I41" i="2"/>
  <c r="J41" i="2"/>
  <c r="K41" i="2"/>
  <c r="L41" i="2"/>
  <c r="M41" i="2"/>
  <c r="N41" i="2"/>
  <c r="O41" i="2"/>
  <c r="E53" i="2"/>
  <c r="F53" i="2"/>
  <c r="G53" i="2"/>
  <c r="H53" i="2"/>
  <c r="I53" i="2"/>
  <c r="J53" i="2"/>
  <c r="K53" i="2"/>
  <c r="L53" i="2"/>
  <c r="M53" i="2"/>
  <c r="N53" i="2"/>
  <c r="O53" i="2"/>
  <c r="D53" i="2"/>
  <c r="D41" i="2"/>
  <c r="D31" i="2"/>
  <c r="D12" i="2" s="1"/>
  <c r="K12" i="2" l="1"/>
  <c r="G12" i="2"/>
  <c r="L12" i="2"/>
  <c r="H12" i="2"/>
  <c r="J12" i="2"/>
  <c r="F12" i="2"/>
  <c r="I12" i="2"/>
  <c r="E12" i="2"/>
  <c r="N12" i="2"/>
  <c r="M12" i="2"/>
  <c r="M18" i="2"/>
  <c r="E13" i="2" l="1"/>
  <c r="F13" i="2"/>
  <c r="G13" i="2"/>
  <c r="H13" i="2"/>
  <c r="I13" i="2"/>
  <c r="J13" i="2"/>
  <c r="K13" i="2"/>
  <c r="L13" i="2"/>
  <c r="O14" i="2" l="1"/>
  <c r="N14" i="2"/>
  <c r="M14" i="2"/>
  <c r="M15" i="2" l="1"/>
  <c r="M13" i="2" s="1"/>
  <c r="N15" i="2"/>
  <c r="N13" i="2" s="1"/>
  <c r="O15" i="2"/>
  <c r="O13" i="2" s="1"/>
  <c r="O11" i="2" s="1"/>
  <c r="N18" i="2"/>
  <c r="O18" i="2"/>
  <c r="O17" i="2"/>
  <c r="O16" i="2" s="1"/>
  <c r="N17" i="2"/>
  <c r="E16" i="2"/>
  <c r="E11" i="2" s="1"/>
  <c r="F16" i="2"/>
  <c r="F11" i="2" s="1"/>
  <c r="G16" i="2"/>
  <c r="G11" i="2" s="1"/>
  <c r="H16" i="2"/>
  <c r="H11" i="2" s="1"/>
  <c r="I16" i="2"/>
  <c r="I11" i="2" s="1"/>
  <c r="J16" i="2"/>
  <c r="J11" i="2" s="1"/>
  <c r="K16" i="2"/>
  <c r="K11" i="2" s="1"/>
  <c r="L16" i="2"/>
  <c r="L11" i="2" s="1"/>
  <c r="D16" i="2"/>
  <c r="D11" i="2" s="1"/>
  <c r="D10" i="2" l="1"/>
  <c r="O10" i="2"/>
  <c r="M16" i="2"/>
  <c r="M11" i="2" s="1"/>
  <c r="N16" i="2"/>
  <c r="N11" i="2" s="1"/>
  <c r="H10" i="2" l="1"/>
  <c r="G10" i="2" l="1"/>
  <c r="I10" i="2"/>
  <c r="N10" i="2" l="1"/>
  <c r="L10" i="2"/>
  <c r="K10" i="2"/>
  <c r="J10" i="2"/>
  <c r="F10" i="2"/>
  <c r="E10" i="2"/>
  <c r="M10" i="2" l="1"/>
</calcChain>
</file>

<file path=xl/sharedStrings.xml><?xml version="1.0" encoding="utf-8"?>
<sst xmlns="http://schemas.openxmlformats.org/spreadsheetml/2006/main" count="86" uniqueCount="63">
  <si>
    <t>итого</t>
  </si>
  <si>
    <t>Наименование</t>
  </si>
  <si>
    <t>рублей</t>
  </si>
  <si>
    <t>Суммы заявленые в обращениях</t>
  </si>
  <si>
    <t>Приложение к протоколу публичных слушаний</t>
  </si>
  <si>
    <t>2026 год</t>
  </si>
  <si>
    <t>по обращениям ГРБС:</t>
  </si>
  <si>
    <t>по обращениям поселений:</t>
  </si>
  <si>
    <t xml:space="preserve">Всего, в том числе: </t>
  </si>
  <si>
    <t>Расходы для финансирования мероприятий организации перевозок автомобильным, воздушным и водным транспортом</t>
  </si>
  <si>
    <t>2027 год</t>
  </si>
  <si>
    <t>ГРБС</t>
  </si>
  <si>
    <t>по проекту решения Думы Кондинского района «О бюджете муниципального образования Кондинский район на 2026 год и плановый период 2027 и 2028 годов»</t>
  </si>
  <si>
    <t>от 21.11.2025 года</t>
  </si>
  <si>
    <t>2028 год</t>
  </si>
  <si>
    <t>Суммы включенные в обсуждаемый проект района на 2026-2028 гг.</t>
  </si>
  <si>
    <t>Суммы включенные в уточненный проект бюджета района на 2026-2028 гг.</t>
  </si>
  <si>
    <t>Суммы предлагаемые для включенния в реестр дополнительной потребности бюджета района на 2026-2028 гг.</t>
  </si>
  <si>
    <t>Свод обращений поступивших в оргкомитет, уполномоченный на проведение публичных слушаний по проекту решения Думы Кондинского района «О бюджете муниципального образования Кондинский район на 2026 год и на плановый период 2027 и 2028 годов»</t>
  </si>
  <si>
    <t>Расходы на содержание учреждения (обновление программного комплекса "Гранд смета", суточные и командировочные расходы, предрейсовый медицинский осмотр водителя автомобиля, членские взносы в СРО, приобретение ГСМ, налог на имущество, транспортный налог)</t>
  </si>
  <si>
    <t>расходы на ремонт помещений цокольного этажа многоквартирного жилого дома, расположенного по адресу ул. Титова, д.14А пгт. Междуреченский</t>
  </si>
  <si>
    <t>Администрация кондинского района 
Комитет по инвестициям, промышленности и сельскому хозяйству
от 20.11.2025 года № Вп-21481/25</t>
  </si>
  <si>
    <t>Муниципальное учреждение Управление капитального строительства Кондинского района                                                                             
 от 14.11.2025 № Вп-21008/25 от 14.11.2025 № Вп-21008/25, от 12.11.2025 Вп-20828/25</t>
  </si>
  <si>
    <t>Расходы на малое среднее предпринимательство (приобретение торговых палаток, проведение межмуниципального конкурса профессионального мастерства на звание "Лучший пахарь", проведение районного конкурса среди самозанятых граждан, применяющих налоговый режим "Налог на профессиональный доход", проведение профессионального праздника "День Российского предпринимательства", организация участия товаропроизводителей Кондинского района в работе XXV выставки-ярмарке окружных товаропроизводителей "товары земли Югорской", конкурс на лучшее новогоднее оформление предприятий торговли, общественного питания, коллективных средств размещения, объектов оказания услуг)</t>
  </si>
  <si>
    <t>Сельское поселение Болчары
от 20.11.2025 года №Вп-21474/25</t>
  </si>
  <si>
    <t>Содержание главы</t>
  </si>
  <si>
    <t>Содержание Совета депутатов</t>
  </si>
  <si>
    <t>Содержание аппарата управления</t>
  </si>
  <si>
    <t>Организация  временных рабочих мест</t>
  </si>
  <si>
    <t>Приобретение  новых  компьютеров 3 шт.</t>
  </si>
  <si>
    <t>Содержание администрации, МКУ АХС</t>
  </si>
  <si>
    <t>Благоустройство</t>
  </si>
  <si>
    <t>Проведение спортивных мероприятий</t>
  </si>
  <si>
    <t>Содержание МКУ "СЦК" Болчары</t>
  </si>
  <si>
    <t>Содержание администрации, МКУ "Кондасервис"</t>
  </si>
  <si>
    <t>Содержание пожарных водоемов и противопожарные мероприятия (вспашка противопожарной полосы у населенных пунктов)</t>
  </si>
  <si>
    <t>Оплата услуг связи, программное обеспечение, картриджи</t>
  </si>
  <si>
    <t>Обследование жилых домов на предмет признания их аварийными по решению суда, а также на оплату коммунальных услуг за пустующие квартиры</t>
  </si>
  <si>
    <t>Благоустройство (мероприятия по санитарной очистке и благоустройству поселения)</t>
  </si>
  <si>
    <t>Оплата льготного проезда и проведение мероприятий в сфере молодежной политики;</t>
  </si>
  <si>
    <t>Содержание МКУ «Созвездие Конды»</t>
  </si>
  <si>
    <t>Выплата муниципальных пенсий</t>
  </si>
  <si>
    <t>Городское поселение Кондинское
от 19.11.2025 года №Вп-21368/25</t>
  </si>
  <si>
    <t>Городское поселение Луговой
от 19.11.2025 года №Вп-21360/25</t>
  </si>
  <si>
    <t>Закупку товаров, работ, услуг в сфере информационно-коммуникационных технологий</t>
  </si>
  <si>
    <t>Оплату коммунальных услуг за пустующие квартиры, ремон муниц.жил.фонда, оплата взносов за кап.ремонт</t>
  </si>
  <si>
    <t>Администрирование передаваемых полномочий в обл.ЖКХ</t>
  </si>
  <si>
    <t>Содержание МУ «КДК Луговой»</t>
  </si>
  <si>
    <t>Молодежная политика (2спец.)</t>
  </si>
  <si>
    <t>Проведение общепоселковых мероприятий районные соревнования -спартакиада трудящихся</t>
  </si>
  <si>
    <t>Обеспечение деятельности финансовых, налоговых и таможенных органов и органов финансового (финансово-бюджетного) надзора</t>
  </si>
  <si>
    <t>Комитет по управлению муниципальным имуществом администрации Кондинского района 
от 21.11.2025 года № Вп-21582/25</t>
  </si>
  <si>
    <t>на приобретение электрического котла (замена) в многоквартирном жилом доме, расположенном по адресу: пгт. Междуреченский, ул. Промышленная, дом 1;</t>
  </si>
  <si>
    <t>на приобретение самосвала с грейферным оборудованием (тип грейфера: двухчелюстной) для нужд городского поселения Междуреченский.</t>
  </si>
  <si>
    <t>Комитет по информационным технологиям и связи администрации Кондинского района 
от 21.11.2025 года № Вп-21620/25</t>
  </si>
  <si>
    <t>Оказание услуг по предоставлению простой (неисключительная) лицензия на право использования операционной системы РЕД ОС без ограничения срока действия. Сертифицированная редакция. Конфигурация Рабочая станция. Включает 1 год гарантии стандартного уровня</t>
  </si>
  <si>
    <t xml:space="preserve">Оказание услуг по предоставлению простой (неисключительная) лицензия на право использования операционной системы РЕД ОС без ограничения срока действия. Стандартная редакция. Конфигурация Рабочая станция.Включает 1 год гарантии стандартного уровня
</t>
  </si>
  <si>
    <t>На финансирование из местного бюджета комплекса процессных мероприятий «Организация временного трудоустройства несовершеннолетних граждан в возрасте от 14 до 18 лет в свободное от учебы время» муниципальной программы Кондинского района «Развитие молодежной политики» (утвержденной постановлением администрации Кондинского района от 27 декабря 2024 года № 1397 «О муниципальной программе Кондинского района «Развитие молодежной политики»)</t>
  </si>
  <si>
    <t>Управление жилищно-коммунального хозяйства администрации Кондинского района
от 21.11.2025 года № Вп-21610/25</t>
  </si>
  <si>
    <t xml:space="preserve">Расходы на оплату энергосервисных контрактов 5 976 899,08 рублей (1 022 185,85 рублей на 2026 год, задолженность за 2025 год 4 734 583,38 рублей, задолженность за 2024 год 220 129,85 рублей), в рамках социального заказа 1 959 690,00 рублей, услуги специализированной охраны 20 978 487,47 рублей, на услуги связи 120 600,00 рублей, на подвоз обучающихся к месту обучения и обратно 3 082 895,40 рублей, на подвоз обучающихся на мероприятия 1 822 116,96 рублей, на услуги по зарядке огнетушителей 110 200,00 рублей, на проведение периодического медицинского осмотра 3 392 730,00 рублей, на услуги по сопровождению программного обеспечения 960 760,00 рублей, налог на имущество организаций 14 346 470,00 рублей, текущий ремонт 2 200 000,00 рублей, на огнезащитную обработку кровли чердачного помещения МКОУ Луговская СОШ 100 200,00 рублей. </t>
  </si>
  <si>
    <t>Исполнение полномочий ЖКХ</t>
  </si>
  <si>
    <t>Управление образования администрации Кондинского района
от 20.11.2025 года № 1115</t>
  </si>
  <si>
    <t>Отдел молодежной политики администрации Кондинского района
от 21.11.2025 года № 79</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</si>
</sst>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4"/>
      <color theme="1"/>
      <name val="Times New Roman"/>
      <family val="1"/>
      <charset val="204"/>
    </font>
    <font>
      <sz val="12"/>
      <name val="Times New Roman"/>
      <family val="1"/>
      <charset val="204"/>
    </font>
    <font>
      <b/>
      <sz val="12"/>
      <name val="Times New Roman"/>
      <family val="1"/>
      <charset val="204"/>
    </font>
    <font>
      <sz val="14"/>
      <color theme="1"/>
      <name val="Times New Roman"/>
      <family val="1"/>
      <charset val="204"/>
    </font>
    <font>
      <i/>
      <sz val="12"/>
      <name val="Times New Roman"/>
      <family val="1"/>
      <charset val="204"/>
    </font>
    <font>
      <b/>
      <i/>
      <sz val="12"/>
      <name val="Times New Roman"/>
      <family val="1"/>
      <charset val="204"/>
    </font>
    <font>
      <b/>
      <sz val="12"/>
      <color rgb="FFFF0000"/>
      <name val="Times New Roman"/>
      <family val="1"/>
      <charset val="204"/>
    </font>
    <font>
      <sz val="11"/>
      <name val="Calibri"/>
      <family val="2"/>
      <charset val="204"/>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75">
    <xf numFmtId="0" fontId="0" fillId="0" borderId="0" xfId="0"/>
    <xf numFmtId="0" fontId="2" fillId="0" borderId="0" xfId="0" applyFont="1"/>
    <xf numFmtId="0" fontId="1" fillId="0" borderId="0" xfId="0" applyFont="1"/>
    <xf numFmtId="0" fontId="1" fillId="0" borderId="0" xfId="0" applyFont="1" applyAlignment="1">
      <alignment wrapText="1"/>
    </xf>
    <xf numFmtId="0" fontId="1" fillId="0" borderId="0" xfId="0" applyFont="1" applyAlignment="1">
      <alignment horizontal="center"/>
    </xf>
    <xf numFmtId="0" fontId="1" fillId="0" borderId="0" xfId="0" applyFont="1" applyFill="1"/>
    <xf numFmtId="0" fontId="4" fillId="0" borderId="0" xfId="0" applyFont="1"/>
    <xf numFmtId="4" fontId="1" fillId="0" borderId="0" xfId="0" applyNumberFormat="1" applyFont="1" applyFill="1" applyBorder="1"/>
    <xf numFmtId="4" fontId="4" fillId="0" borderId="0" xfId="0" applyNumberFormat="1" applyFont="1" applyFill="1" applyBorder="1" applyAlignment="1">
      <alignment horizontal="center" vertical="center"/>
    </xf>
    <xf numFmtId="0" fontId="6" fillId="0" borderId="0" xfId="0" applyFont="1" applyAlignment="1">
      <alignment horizontal="right"/>
    </xf>
    <xf numFmtId="0" fontId="5" fillId="2" borderId="1" xfId="0" applyFont="1" applyFill="1" applyBorder="1" applyAlignment="1">
      <alignment horizontal="right" vertical="center" wrapText="1"/>
    </xf>
    <xf numFmtId="4" fontId="4" fillId="0"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4" fontId="5" fillId="2" borderId="7" xfId="0" applyNumberFormat="1" applyFont="1" applyFill="1" applyBorder="1" applyAlignment="1">
      <alignment horizontal="center" vertical="center"/>
    </xf>
    <xf numFmtId="0" fontId="2" fillId="0" borderId="11" xfId="0" applyFont="1" applyBorder="1" applyAlignment="1">
      <alignment horizontal="center" vertical="top" wrapText="1"/>
    </xf>
    <xf numFmtId="4" fontId="4" fillId="0" borderId="7" xfId="0" applyNumberFormat="1" applyFont="1" applyFill="1" applyBorder="1" applyAlignment="1">
      <alignment horizontal="center" vertical="center"/>
    </xf>
    <xf numFmtId="0" fontId="7" fillId="2" borderId="6" xfId="0" applyFont="1" applyFill="1" applyBorder="1"/>
    <xf numFmtId="0" fontId="8" fillId="2" borderId="1" xfId="0" applyFont="1" applyFill="1" applyBorder="1" applyAlignment="1">
      <alignment horizontal="right"/>
    </xf>
    <xf numFmtId="4" fontId="8" fillId="2" borderId="1" xfId="0" applyNumberFormat="1" applyFont="1" applyFill="1" applyBorder="1" applyAlignment="1">
      <alignment horizontal="center" vertical="center"/>
    </xf>
    <xf numFmtId="4" fontId="5" fillId="3" borderId="4" xfId="0" applyNumberFormat="1" applyFont="1" applyFill="1" applyBorder="1" applyAlignment="1">
      <alignment horizontal="center" vertical="center"/>
    </xf>
    <xf numFmtId="0" fontId="8" fillId="2" borderId="18" xfId="0" applyFont="1" applyFill="1" applyBorder="1" applyAlignment="1">
      <alignment horizontal="right"/>
    </xf>
    <xf numFmtId="0" fontId="4" fillId="3" borderId="3" xfId="0" applyFont="1" applyFill="1" applyBorder="1"/>
    <xf numFmtId="0" fontId="4" fillId="0" borderId="0" xfId="0" applyFont="1" applyFill="1"/>
    <xf numFmtId="0" fontId="4" fillId="0" borderId="1" xfId="0" applyFont="1" applyFill="1" applyBorder="1" applyAlignment="1">
      <alignment horizontal="left" vertical="top" wrapText="1"/>
    </xf>
    <xf numFmtId="4" fontId="5" fillId="3" borderId="5" xfId="0" applyNumberFormat="1" applyFont="1" applyFill="1" applyBorder="1" applyAlignment="1">
      <alignment horizontal="center" vertical="center"/>
    </xf>
    <xf numFmtId="0" fontId="6" fillId="0" borderId="1" xfId="0" applyFont="1" applyBorder="1"/>
    <xf numFmtId="0" fontId="6" fillId="0" borderId="1" xfId="0" applyNumberFormat="1" applyFont="1" applyBorder="1" applyAlignment="1">
      <alignment wrapText="1"/>
    </xf>
    <xf numFmtId="0" fontId="6" fillId="0" borderId="1" xfId="0" applyFont="1" applyBorder="1" applyAlignment="1">
      <alignment wrapText="1"/>
    </xf>
    <xf numFmtId="0" fontId="4" fillId="2" borderId="1" xfId="0" applyFont="1" applyFill="1" applyBorder="1" applyAlignment="1">
      <alignment horizontal="left" vertical="top" wrapText="1"/>
    </xf>
    <xf numFmtId="0" fontId="1" fillId="0" borderId="1" xfId="0" applyFont="1" applyBorder="1" applyAlignment="1">
      <alignment wrapText="1"/>
    </xf>
    <xf numFmtId="2" fontId="1" fillId="0" borderId="1" xfId="0" applyNumberFormat="1" applyFont="1" applyBorder="1" applyAlignment="1">
      <alignment horizontal="center" vertical="center"/>
    </xf>
    <xf numFmtId="4" fontId="1" fillId="0" borderId="1" xfId="0" applyNumberFormat="1" applyFont="1" applyBorder="1" applyAlignment="1">
      <alignment horizontal="center" vertical="center"/>
    </xf>
    <xf numFmtId="4" fontId="4" fillId="2" borderId="1" xfId="0" applyNumberFormat="1" applyFont="1" applyFill="1" applyBorder="1" applyAlignment="1">
      <alignment horizontal="center" vertical="center"/>
    </xf>
    <xf numFmtId="4" fontId="4" fillId="2" borderId="7" xfId="0" applyNumberFormat="1" applyFont="1" applyFill="1" applyBorder="1" applyAlignment="1">
      <alignment horizontal="center" vertical="center"/>
    </xf>
    <xf numFmtId="0" fontId="2" fillId="2" borderId="1" xfId="0" applyFont="1" applyFill="1" applyBorder="1" applyAlignment="1">
      <alignment wrapText="1"/>
    </xf>
    <xf numFmtId="0" fontId="9" fillId="2" borderId="1" xfId="0" applyFont="1" applyFill="1" applyBorder="1" applyAlignment="1">
      <alignment vertical="top" wrapText="1"/>
    </xf>
    <xf numFmtId="4" fontId="5" fillId="4" borderId="1" xfId="0" applyNumberFormat="1" applyFont="1" applyFill="1" applyBorder="1" applyAlignment="1">
      <alignment horizontal="center" vertical="center"/>
    </xf>
    <xf numFmtId="0" fontId="4" fillId="0" borderId="1" xfId="0" applyFont="1" applyFill="1" applyBorder="1" applyAlignment="1">
      <alignment vertical="top" wrapText="1"/>
    </xf>
    <xf numFmtId="0" fontId="4" fillId="0" borderId="19" xfId="0" applyFont="1" applyFill="1" applyBorder="1" applyAlignment="1">
      <alignment horizontal="center" vertical="center" wrapText="1"/>
    </xf>
    <xf numFmtId="0" fontId="10" fillId="0" borderId="16" xfId="0" applyFont="1" applyBorder="1" applyAlignment="1">
      <alignment horizontal="center" vertical="center" wrapText="1"/>
    </xf>
    <xf numFmtId="0" fontId="5" fillId="3" borderId="20" xfId="0" applyFont="1" applyFill="1" applyBorder="1" applyAlignment="1">
      <alignment horizontal="right"/>
    </xf>
    <xf numFmtId="0" fontId="5" fillId="3" borderId="4" xfId="0" applyFont="1" applyFill="1" applyBorder="1" applyAlignment="1">
      <alignment horizontal="right"/>
    </xf>
    <xf numFmtId="0" fontId="2" fillId="0" borderId="4" xfId="0" applyFont="1" applyBorder="1" applyAlignment="1">
      <alignment horizontal="center" vertical="top" wrapText="1"/>
    </xf>
    <xf numFmtId="2" fontId="4" fillId="0" borderId="19" xfId="0" applyNumberFormat="1" applyFont="1" applyFill="1" applyBorder="1" applyAlignment="1">
      <alignment horizontal="center" vertical="top" wrapText="1"/>
    </xf>
    <xf numFmtId="2" fontId="4" fillId="0" borderId="16" xfId="0" applyNumberFormat="1" applyFont="1" applyFill="1" applyBorder="1" applyAlignment="1">
      <alignment horizontal="center" vertical="top" wrapText="1"/>
    </xf>
    <xf numFmtId="2" fontId="4" fillId="0" borderId="17" xfId="0" applyNumberFormat="1" applyFont="1" applyFill="1" applyBorder="1" applyAlignment="1">
      <alignment horizontal="center" vertical="top" wrapText="1"/>
    </xf>
    <xf numFmtId="0" fontId="4" fillId="0" borderId="8"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9" xfId="0" applyFont="1" applyFill="1" applyBorder="1" applyAlignment="1">
      <alignment horizontal="center" vertical="center"/>
    </xf>
    <xf numFmtId="0" fontId="6" fillId="0" borderId="0" xfId="0" applyFont="1" applyAlignment="1">
      <alignment horizontal="right" vertical="top" wrapText="1"/>
    </xf>
    <xf numFmtId="0" fontId="3" fillId="0" borderId="0" xfId="0" applyFont="1" applyAlignment="1">
      <alignment horizontal="center" vertical="top" wrapText="1"/>
    </xf>
    <xf numFmtId="0" fontId="1" fillId="0" borderId="12" xfId="0" applyFont="1" applyBorder="1" applyAlignment="1">
      <alignment horizontal="center"/>
    </xf>
    <xf numFmtId="0" fontId="1" fillId="0" borderId="10" xfId="0" applyFont="1" applyBorder="1" applyAlignment="1">
      <alignment horizont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5" xfId="0" applyFont="1" applyBorder="1" applyAlignment="1">
      <alignment horizontal="center" vertical="top" wrapText="1"/>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9" xfId="0" applyBorder="1" applyAlignment="1">
      <alignment horizontal="center" vertical="center" wrapText="1"/>
    </xf>
    <xf numFmtId="2" fontId="4" fillId="0" borderId="21" xfId="0" applyNumberFormat="1" applyFont="1" applyFill="1" applyBorder="1" applyAlignment="1">
      <alignment horizontal="center" vertical="top" wrapText="1"/>
    </xf>
    <xf numFmtId="0" fontId="0" fillId="0" borderId="22" xfId="0" applyBorder="1" applyAlignment="1">
      <alignment horizontal="center" vertical="top" wrapText="1"/>
    </xf>
    <xf numFmtId="0" fontId="0" fillId="0" borderId="2" xfId="0" applyBorder="1" applyAlignment="1">
      <alignment horizontal="center" vertical="top" wrapText="1"/>
    </xf>
    <xf numFmtId="0" fontId="1" fillId="0" borderId="21" xfId="0" applyFont="1" applyBorder="1" applyAlignment="1">
      <alignment horizontal="center" vertical="top" wrapText="1"/>
    </xf>
    <xf numFmtId="0" fontId="1" fillId="0" borderId="22" xfId="0" applyFont="1" applyBorder="1" applyAlignment="1">
      <alignment horizontal="center" vertical="top" wrapText="1"/>
    </xf>
    <xf numFmtId="0" fontId="1" fillId="0" borderId="2" xfId="0" applyFont="1" applyBorder="1" applyAlignment="1">
      <alignment horizontal="center" vertical="top" wrapText="1"/>
    </xf>
    <xf numFmtId="0" fontId="1" fillId="0" borderId="8"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9" xfId="0" applyFont="1" applyBorder="1" applyAlignment="1">
      <alignment horizontal="center" vertical="center" wrapText="1"/>
    </xf>
    <xf numFmtId="0" fontId="10" fillId="0" borderId="22"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colors>
    <mruColors>
      <color rgb="FFCCFFFF"/>
      <color rgb="FF66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6"/>
  <sheetViews>
    <sheetView tabSelected="1" topLeftCell="A19" zoomScale="70" zoomScaleNormal="70" workbookViewId="0">
      <selection activeCell="D27" sqref="D27"/>
    </sheetView>
  </sheetViews>
  <sheetFormatPr defaultColWidth="9.109375" defaultRowHeight="15.6" x14ac:dyDescent="0.3"/>
  <cols>
    <col min="1" max="1" width="6.44140625" style="2" customWidth="1"/>
    <col min="2" max="2" width="43.33203125" style="5" customWidth="1"/>
    <col min="3" max="3" width="95.5546875" style="3" customWidth="1"/>
    <col min="4" max="4" width="22.6640625" style="2" customWidth="1"/>
    <col min="5" max="5" width="16.6640625" style="2" customWidth="1"/>
    <col min="6" max="6" width="16.6640625" style="2" bestFit="1" customWidth="1"/>
    <col min="7" max="7" width="18.109375" style="2" customWidth="1"/>
    <col min="8" max="8" width="19.6640625" style="2" customWidth="1"/>
    <col min="9" max="9" width="18.33203125" style="2" customWidth="1"/>
    <col min="10" max="10" width="18.109375" style="2" customWidth="1"/>
    <col min="11" max="11" width="19.6640625" style="2" customWidth="1"/>
    <col min="12" max="12" width="18.33203125" style="2" customWidth="1"/>
    <col min="13" max="13" width="18.109375" style="2" customWidth="1"/>
    <col min="14" max="14" width="18.44140625" style="2" customWidth="1"/>
    <col min="15" max="15" width="19.33203125" style="2" customWidth="1"/>
    <col min="16" max="16384" width="9.109375" style="2"/>
  </cols>
  <sheetData>
    <row r="1" spans="1:15" ht="18" x14ac:dyDescent="0.35">
      <c r="O1" s="9" t="s">
        <v>4</v>
      </c>
    </row>
    <row r="2" spans="1:15" ht="81" customHeight="1" x14ac:dyDescent="0.3">
      <c r="M2" s="49" t="s">
        <v>12</v>
      </c>
      <c r="N2" s="49"/>
      <c r="O2" s="49"/>
    </row>
    <row r="3" spans="1:15" ht="22.5" customHeight="1" x14ac:dyDescent="0.3">
      <c r="D3" s="7"/>
      <c r="E3" s="7"/>
      <c r="F3" s="7"/>
      <c r="M3" s="49" t="s">
        <v>13</v>
      </c>
      <c r="N3" s="49"/>
      <c r="O3" s="49"/>
    </row>
    <row r="4" spans="1:15" ht="15.75" x14ac:dyDescent="0.25">
      <c r="D4" s="8"/>
      <c r="E4" s="8"/>
      <c r="F4" s="8"/>
    </row>
    <row r="5" spans="1:15" ht="22.5" customHeight="1" x14ac:dyDescent="0.3">
      <c r="B5" s="50" t="s">
        <v>18</v>
      </c>
      <c r="C5" s="50"/>
      <c r="D5" s="50"/>
      <c r="E5" s="50"/>
      <c r="F5" s="50"/>
      <c r="G5" s="50"/>
      <c r="H5" s="50"/>
      <c r="I5" s="50"/>
      <c r="J5" s="50"/>
      <c r="K5" s="50"/>
      <c r="L5" s="50"/>
      <c r="M5" s="50"/>
      <c r="N5" s="50"/>
      <c r="O5" s="50"/>
    </row>
    <row r="6" spans="1:15" ht="11.25" customHeight="1" x14ac:dyDescent="0.25"/>
    <row r="7" spans="1:15" ht="15" customHeight="1" thickBot="1" x14ac:dyDescent="0.35">
      <c r="O7" s="4" t="s">
        <v>2</v>
      </c>
    </row>
    <row r="8" spans="1:15" ht="57" customHeight="1" x14ac:dyDescent="0.3">
      <c r="A8" s="51"/>
      <c r="B8" s="53" t="s">
        <v>11</v>
      </c>
      <c r="C8" s="55" t="s">
        <v>1</v>
      </c>
      <c r="D8" s="42" t="s">
        <v>3</v>
      </c>
      <c r="E8" s="42"/>
      <c r="F8" s="42"/>
      <c r="G8" s="42" t="s">
        <v>15</v>
      </c>
      <c r="H8" s="42"/>
      <c r="I8" s="42"/>
      <c r="J8" s="42" t="s">
        <v>16</v>
      </c>
      <c r="K8" s="42"/>
      <c r="L8" s="42"/>
      <c r="M8" s="42" t="s">
        <v>17</v>
      </c>
      <c r="N8" s="42"/>
      <c r="O8" s="57"/>
    </row>
    <row r="9" spans="1:15" s="1" customFormat="1" ht="28.5" customHeight="1" thickBot="1" x14ac:dyDescent="0.35">
      <c r="A9" s="52"/>
      <c r="B9" s="54"/>
      <c r="C9" s="56"/>
      <c r="D9" s="14" t="s">
        <v>5</v>
      </c>
      <c r="E9" s="14" t="s">
        <v>10</v>
      </c>
      <c r="F9" s="14" t="s">
        <v>14</v>
      </c>
      <c r="G9" s="14" t="s">
        <v>5</v>
      </c>
      <c r="H9" s="14" t="s">
        <v>10</v>
      </c>
      <c r="I9" s="14" t="s">
        <v>14</v>
      </c>
      <c r="J9" s="14" t="s">
        <v>5</v>
      </c>
      <c r="K9" s="14" t="s">
        <v>10</v>
      </c>
      <c r="L9" s="14" t="s">
        <v>14</v>
      </c>
      <c r="M9" s="14" t="s">
        <v>5</v>
      </c>
      <c r="N9" s="14" t="s">
        <v>10</v>
      </c>
      <c r="O9" s="14" t="s">
        <v>14</v>
      </c>
    </row>
    <row r="10" spans="1:15" s="6" customFormat="1" ht="25.5" customHeight="1" x14ac:dyDescent="0.3">
      <c r="A10" s="21"/>
      <c r="B10" s="40" t="s">
        <v>8</v>
      </c>
      <c r="C10" s="41"/>
      <c r="D10" s="19">
        <f>D11+D12</f>
        <v>522758368.93000007</v>
      </c>
      <c r="E10" s="19">
        <f t="shared" ref="E10:N10" si="0">E11+E12</f>
        <v>155737300</v>
      </c>
      <c r="F10" s="19">
        <f t="shared" si="0"/>
        <v>163114100</v>
      </c>
      <c r="G10" s="19">
        <f t="shared" si="0"/>
        <v>0</v>
      </c>
      <c r="H10" s="19">
        <f t="shared" si="0"/>
        <v>0</v>
      </c>
      <c r="I10" s="19">
        <f t="shared" si="0"/>
        <v>0</v>
      </c>
      <c r="J10" s="19">
        <f t="shared" si="0"/>
        <v>0</v>
      </c>
      <c r="K10" s="19">
        <f t="shared" si="0"/>
        <v>0</v>
      </c>
      <c r="L10" s="19">
        <f t="shared" si="0"/>
        <v>0</v>
      </c>
      <c r="M10" s="19">
        <f t="shared" si="0"/>
        <v>522758368.93000007</v>
      </c>
      <c r="N10" s="19">
        <f t="shared" si="0"/>
        <v>155737300</v>
      </c>
      <c r="O10" s="24">
        <f>O11+O12</f>
        <v>163114100</v>
      </c>
    </row>
    <row r="11" spans="1:15" s="6" customFormat="1" ht="25.5" customHeight="1" x14ac:dyDescent="0.35">
      <c r="A11" s="16"/>
      <c r="B11" s="20"/>
      <c r="C11" s="17" t="s">
        <v>6</v>
      </c>
      <c r="D11" s="18">
        <f t="shared" ref="D11:O11" si="1">D13+D16+D19+D27+D22+D25+D29</f>
        <v>418797675.46000004</v>
      </c>
      <c r="E11" s="18">
        <f t="shared" si="1"/>
        <v>155737300</v>
      </c>
      <c r="F11" s="18">
        <f t="shared" si="1"/>
        <v>163114100</v>
      </c>
      <c r="G11" s="18">
        <f t="shared" si="1"/>
        <v>0</v>
      </c>
      <c r="H11" s="18">
        <f t="shared" si="1"/>
        <v>0</v>
      </c>
      <c r="I11" s="18">
        <f t="shared" si="1"/>
        <v>0</v>
      </c>
      <c r="J11" s="18">
        <f t="shared" si="1"/>
        <v>0</v>
      </c>
      <c r="K11" s="18">
        <f t="shared" si="1"/>
        <v>0</v>
      </c>
      <c r="L11" s="18">
        <f t="shared" si="1"/>
        <v>0</v>
      </c>
      <c r="M11" s="18">
        <f t="shared" si="1"/>
        <v>418797675.46000004</v>
      </c>
      <c r="N11" s="18">
        <f t="shared" si="1"/>
        <v>155737300</v>
      </c>
      <c r="O11" s="18">
        <f t="shared" si="1"/>
        <v>163114100</v>
      </c>
    </row>
    <row r="12" spans="1:15" s="6" customFormat="1" ht="25.5" customHeight="1" x14ac:dyDescent="0.35">
      <c r="A12" s="16"/>
      <c r="B12" s="20"/>
      <c r="C12" s="17" t="s">
        <v>7</v>
      </c>
      <c r="D12" s="18">
        <f>D31+D41+D53</f>
        <v>103960693.47</v>
      </c>
      <c r="E12" s="18">
        <f t="shared" ref="E12:N12" si="2">E31+E41+E53</f>
        <v>0</v>
      </c>
      <c r="F12" s="18">
        <f t="shared" si="2"/>
        <v>0</v>
      </c>
      <c r="G12" s="18">
        <f t="shared" si="2"/>
        <v>0</v>
      </c>
      <c r="H12" s="18">
        <f t="shared" si="2"/>
        <v>0</v>
      </c>
      <c r="I12" s="18">
        <f t="shared" si="2"/>
        <v>0</v>
      </c>
      <c r="J12" s="18">
        <f t="shared" si="2"/>
        <v>0</v>
      </c>
      <c r="K12" s="18">
        <f t="shared" si="2"/>
        <v>0</v>
      </c>
      <c r="L12" s="18">
        <f t="shared" si="2"/>
        <v>0</v>
      </c>
      <c r="M12" s="18">
        <f>M31+M41+M53</f>
        <v>103960693.47</v>
      </c>
      <c r="N12" s="18">
        <f t="shared" si="2"/>
        <v>0</v>
      </c>
      <c r="O12" s="18">
        <f>O31+O41+O53</f>
        <v>0</v>
      </c>
    </row>
    <row r="13" spans="1:15" s="22" customFormat="1" ht="23.25" customHeight="1" x14ac:dyDescent="0.3">
      <c r="A13" s="46">
        <v>1</v>
      </c>
      <c r="B13" s="43" t="s">
        <v>22</v>
      </c>
      <c r="C13" s="10" t="s">
        <v>0</v>
      </c>
      <c r="D13" s="12">
        <f>D14+D15</f>
        <v>4965493.9400000004</v>
      </c>
      <c r="E13" s="12">
        <f t="shared" ref="E13:O13" si="3">E14+E15</f>
        <v>0</v>
      </c>
      <c r="F13" s="12">
        <f t="shared" si="3"/>
        <v>0</v>
      </c>
      <c r="G13" s="12">
        <f t="shared" si="3"/>
        <v>0</v>
      </c>
      <c r="H13" s="12">
        <f t="shared" si="3"/>
        <v>0</v>
      </c>
      <c r="I13" s="12">
        <f t="shared" si="3"/>
        <v>0</v>
      </c>
      <c r="J13" s="12">
        <f t="shared" si="3"/>
        <v>0</v>
      </c>
      <c r="K13" s="12">
        <f t="shared" si="3"/>
        <v>0</v>
      </c>
      <c r="L13" s="12">
        <f t="shared" si="3"/>
        <v>0</v>
      </c>
      <c r="M13" s="12">
        <f t="shared" si="3"/>
        <v>4965493.9400000004</v>
      </c>
      <c r="N13" s="12">
        <f t="shared" si="3"/>
        <v>0</v>
      </c>
      <c r="O13" s="13">
        <f t="shared" si="3"/>
        <v>0</v>
      </c>
    </row>
    <row r="14" spans="1:15" s="22" customFormat="1" ht="66.75" customHeight="1" x14ac:dyDescent="0.3">
      <c r="A14" s="47"/>
      <c r="B14" s="44"/>
      <c r="C14" s="23" t="s">
        <v>19</v>
      </c>
      <c r="D14" s="11">
        <v>248800</v>
      </c>
      <c r="E14" s="11">
        <v>0</v>
      </c>
      <c r="F14" s="11">
        <v>0</v>
      </c>
      <c r="G14" s="11"/>
      <c r="H14" s="11"/>
      <c r="I14" s="11"/>
      <c r="J14" s="11"/>
      <c r="K14" s="11"/>
      <c r="L14" s="11"/>
      <c r="M14" s="11">
        <f>D14-G14</f>
        <v>248800</v>
      </c>
      <c r="N14" s="11">
        <f>E14-H14</f>
        <v>0</v>
      </c>
      <c r="O14" s="15">
        <f>F14-I14</f>
        <v>0</v>
      </c>
    </row>
    <row r="15" spans="1:15" s="22" customFormat="1" ht="40.5" customHeight="1" x14ac:dyDescent="0.3">
      <c r="A15" s="48"/>
      <c r="B15" s="45"/>
      <c r="C15" s="23" t="s">
        <v>20</v>
      </c>
      <c r="D15" s="11">
        <v>4716693.9400000004</v>
      </c>
      <c r="E15" s="11">
        <v>0</v>
      </c>
      <c r="F15" s="11">
        <v>0</v>
      </c>
      <c r="G15" s="11"/>
      <c r="H15" s="11"/>
      <c r="I15" s="11"/>
      <c r="J15" s="11"/>
      <c r="K15" s="11"/>
      <c r="L15" s="11"/>
      <c r="M15" s="11">
        <f>D15-G15-J15</f>
        <v>4716693.9400000004</v>
      </c>
      <c r="N15" s="11">
        <f t="shared" ref="N15" si="4">E15-H15-K15</f>
        <v>0</v>
      </c>
      <c r="O15" s="15">
        <f t="shared" ref="O15" si="5">F15-I15-L15</f>
        <v>0</v>
      </c>
    </row>
    <row r="16" spans="1:15" s="22" customFormat="1" ht="26.25" customHeight="1" x14ac:dyDescent="0.3">
      <c r="A16" s="46">
        <v>2</v>
      </c>
      <c r="B16" s="43" t="s">
        <v>21</v>
      </c>
      <c r="C16" s="10" t="s">
        <v>0</v>
      </c>
      <c r="D16" s="12">
        <f>D17+D18</f>
        <v>148552000</v>
      </c>
      <c r="E16" s="12">
        <f t="shared" ref="E16:N16" si="6">E17+E18</f>
        <v>155737300</v>
      </c>
      <c r="F16" s="12">
        <f t="shared" si="6"/>
        <v>163114100</v>
      </c>
      <c r="G16" s="12">
        <f t="shared" si="6"/>
        <v>0</v>
      </c>
      <c r="H16" s="12">
        <f t="shared" si="6"/>
        <v>0</v>
      </c>
      <c r="I16" s="12">
        <f t="shared" si="6"/>
        <v>0</v>
      </c>
      <c r="J16" s="12">
        <f t="shared" si="6"/>
        <v>0</v>
      </c>
      <c r="K16" s="12">
        <f t="shared" si="6"/>
        <v>0</v>
      </c>
      <c r="L16" s="12">
        <f t="shared" si="6"/>
        <v>0</v>
      </c>
      <c r="M16" s="12">
        <f t="shared" si="6"/>
        <v>148552000</v>
      </c>
      <c r="N16" s="12">
        <f t="shared" si="6"/>
        <v>155737300</v>
      </c>
      <c r="O16" s="13">
        <f>O17+O18</f>
        <v>163114100</v>
      </c>
    </row>
    <row r="17" spans="1:16" s="22" customFormat="1" ht="142.5" customHeight="1" x14ac:dyDescent="0.3">
      <c r="A17" s="47"/>
      <c r="B17" s="44"/>
      <c r="C17" s="23" t="s">
        <v>23</v>
      </c>
      <c r="D17" s="11">
        <v>756300</v>
      </c>
      <c r="E17" s="11">
        <v>0</v>
      </c>
      <c r="F17" s="11">
        <v>0</v>
      </c>
      <c r="G17" s="11">
        <v>0</v>
      </c>
      <c r="H17" s="11">
        <v>0</v>
      </c>
      <c r="I17" s="11">
        <v>0</v>
      </c>
      <c r="J17" s="11">
        <v>0</v>
      </c>
      <c r="K17" s="11">
        <v>0</v>
      </c>
      <c r="L17" s="11">
        <v>0</v>
      </c>
      <c r="M17" s="11">
        <f>D17-G17-J17</f>
        <v>756300</v>
      </c>
      <c r="N17" s="11">
        <f t="shared" ref="N17" si="7">E17-H17-K17</f>
        <v>0</v>
      </c>
      <c r="O17" s="15">
        <f t="shared" ref="O17" si="8">F17-I17-L17</f>
        <v>0</v>
      </c>
    </row>
    <row r="18" spans="1:16" s="22" customFormat="1" ht="48" customHeight="1" x14ac:dyDescent="0.3">
      <c r="A18" s="48"/>
      <c r="B18" s="45"/>
      <c r="C18" s="23" t="s">
        <v>9</v>
      </c>
      <c r="D18" s="11">
        <v>147795700</v>
      </c>
      <c r="E18" s="11">
        <v>155737300</v>
      </c>
      <c r="F18" s="11">
        <v>163114100</v>
      </c>
      <c r="G18" s="11">
        <v>0</v>
      </c>
      <c r="H18" s="11">
        <v>0</v>
      </c>
      <c r="I18" s="11">
        <v>0</v>
      </c>
      <c r="J18" s="11">
        <v>0</v>
      </c>
      <c r="K18" s="11">
        <v>0</v>
      </c>
      <c r="L18" s="11">
        <v>0</v>
      </c>
      <c r="M18" s="11">
        <f>D18-G18-J18</f>
        <v>147795700</v>
      </c>
      <c r="N18" s="11">
        <f t="shared" ref="N18" si="9">E18-H18-K18</f>
        <v>155737300</v>
      </c>
      <c r="O18" s="15">
        <f t="shared" ref="O18" si="10">F18-I18-L18</f>
        <v>163114100</v>
      </c>
    </row>
    <row r="19" spans="1:16" s="22" customFormat="1" ht="23.25" customHeight="1" x14ac:dyDescent="0.3">
      <c r="A19" s="62">
        <v>3</v>
      </c>
      <c r="B19" s="65" t="s">
        <v>51</v>
      </c>
      <c r="C19" s="28"/>
      <c r="D19" s="12">
        <f>D20+D21</f>
        <v>11475000</v>
      </c>
      <c r="E19" s="12">
        <f t="shared" ref="E19:O19" si="11">E20+E21</f>
        <v>0</v>
      </c>
      <c r="F19" s="12">
        <f t="shared" si="11"/>
        <v>0</v>
      </c>
      <c r="G19" s="12">
        <f t="shared" si="11"/>
        <v>0</v>
      </c>
      <c r="H19" s="12">
        <f t="shared" si="11"/>
        <v>0</v>
      </c>
      <c r="I19" s="12">
        <f t="shared" si="11"/>
        <v>0</v>
      </c>
      <c r="J19" s="12">
        <f t="shared" si="11"/>
        <v>0</v>
      </c>
      <c r="K19" s="12">
        <f t="shared" si="11"/>
        <v>0</v>
      </c>
      <c r="L19" s="12">
        <f t="shared" si="11"/>
        <v>0</v>
      </c>
      <c r="M19" s="12">
        <f t="shared" si="11"/>
        <v>11475000</v>
      </c>
      <c r="N19" s="12">
        <f t="shared" si="11"/>
        <v>0</v>
      </c>
      <c r="O19" s="12">
        <f t="shared" si="11"/>
        <v>0</v>
      </c>
    </row>
    <row r="20" spans="1:16" s="22" customFormat="1" ht="48" customHeight="1" x14ac:dyDescent="0.3">
      <c r="A20" s="63"/>
      <c r="B20" s="66"/>
      <c r="C20" s="29" t="s">
        <v>52</v>
      </c>
      <c r="D20" s="11">
        <v>475000</v>
      </c>
      <c r="E20" s="11">
        <v>0</v>
      </c>
      <c r="F20" s="11">
        <v>0</v>
      </c>
      <c r="G20" s="11">
        <v>0</v>
      </c>
      <c r="H20" s="11">
        <v>0</v>
      </c>
      <c r="I20" s="11">
        <v>0</v>
      </c>
      <c r="J20" s="11">
        <v>0</v>
      </c>
      <c r="K20" s="11">
        <v>0</v>
      </c>
      <c r="L20" s="11">
        <v>0</v>
      </c>
      <c r="M20" s="11">
        <f>D20-G20-J20</f>
        <v>475000</v>
      </c>
      <c r="N20" s="11">
        <f t="shared" ref="N20:N30" si="12">E20-H20-K20</f>
        <v>0</v>
      </c>
      <c r="O20" s="15">
        <f t="shared" ref="O20:O29" si="13">F20-I20-L20</f>
        <v>0</v>
      </c>
    </row>
    <row r="21" spans="1:16" s="22" customFormat="1" ht="48" customHeight="1" x14ac:dyDescent="0.3">
      <c r="A21" s="64"/>
      <c r="B21" s="67"/>
      <c r="C21" s="29" t="s">
        <v>53</v>
      </c>
      <c r="D21" s="11">
        <v>11000000</v>
      </c>
      <c r="E21" s="11">
        <v>0</v>
      </c>
      <c r="F21" s="11">
        <v>0</v>
      </c>
      <c r="G21" s="11">
        <v>0</v>
      </c>
      <c r="H21" s="11">
        <v>0</v>
      </c>
      <c r="I21" s="11">
        <v>0</v>
      </c>
      <c r="J21" s="11">
        <v>0</v>
      </c>
      <c r="K21" s="11">
        <v>0</v>
      </c>
      <c r="L21" s="11">
        <v>0</v>
      </c>
      <c r="M21" s="11">
        <f>D21-G21-J21</f>
        <v>11000000</v>
      </c>
      <c r="N21" s="11">
        <f t="shared" si="12"/>
        <v>0</v>
      </c>
      <c r="O21" s="15">
        <f t="shared" si="13"/>
        <v>0</v>
      </c>
    </row>
    <row r="22" spans="1:16" s="22" customFormat="1" ht="25.5" customHeight="1" x14ac:dyDescent="0.3">
      <c r="A22" s="71">
        <v>4</v>
      </c>
      <c r="B22" s="68" t="s">
        <v>54</v>
      </c>
      <c r="C22" s="34"/>
      <c r="D22" s="12">
        <f>D23+D24</f>
        <v>490000</v>
      </c>
      <c r="E22" s="12">
        <f t="shared" ref="E22:L22" si="14">E23+E24</f>
        <v>0</v>
      </c>
      <c r="F22" s="12">
        <f t="shared" si="14"/>
        <v>0</v>
      </c>
      <c r="G22" s="12">
        <f t="shared" si="14"/>
        <v>0</v>
      </c>
      <c r="H22" s="12">
        <f t="shared" si="14"/>
        <v>0</v>
      </c>
      <c r="I22" s="12">
        <f t="shared" si="14"/>
        <v>0</v>
      </c>
      <c r="J22" s="12">
        <f t="shared" si="14"/>
        <v>0</v>
      </c>
      <c r="K22" s="12">
        <f t="shared" si="14"/>
        <v>0</v>
      </c>
      <c r="L22" s="12">
        <f t="shared" si="14"/>
        <v>0</v>
      </c>
      <c r="M22" s="12">
        <f t="shared" ref="M22:M30" si="15">D22-G22-J22</f>
        <v>490000</v>
      </c>
      <c r="N22" s="12">
        <f t="shared" si="12"/>
        <v>0</v>
      </c>
      <c r="O22" s="13">
        <f t="shared" si="13"/>
        <v>0</v>
      </c>
    </row>
    <row r="23" spans="1:16" s="22" customFormat="1" ht="74.25" customHeight="1" x14ac:dyDescent="0.3">
      <c r="A23" s="72"/>
      <c r="B23" s="69"/>
      <c r="C23" s="29" t="s">
        <v>55</v>
      </c>
      <c r="D23" s="11">
        <v>160000</v>
      </c>
      <c r="E23" s="11">
        <v>0</v>
      </c>
      <c r="F23" s="11">
        <v>0</v>
      </c>
      <c r="G23" s="11">
        <v>0</v>
      </c>
      <c r="H23" s="11">
        <v>0</v>
      </c>
      <c r="I23" s="11">
        <v>0</v>
      </c>
      <c r="J23" s="11">
        <v>0</v>
      </c>
      <c r="K23" s="11">
        <v>0</v>
      </c>
      <c r="L23" s="11">
        <v>0</v>
      </c>
      <c r="M23" s="11">
        <f t="shared" si="15"/>
        <v>160000</v>
      </c>
      <c r="N23" s="11">
        <f t="shared" si="12"/>
        <v>0</v>
      </c>
      <c r="O23" s="15">
        <f t="shared" si="13"/>
        <v>0</v>
      </c>
    </row>
    <row r="24" spans="1:16" s="22" customFormat="1" ht="77.25" customHeight="1" x14ac:dyDescent="0.3">
      <c r="A24" s="73"/>
      <c r="B24" s="70"/>
      <c r="C24" s="29" t="s">
        <v>56</v>
      </c>
      <c r="D24" s="11">
        <v>330000</v>
      </c>
      <c r="E24" s="11">
        <v>0</v>
      </c>
      <c r="F24" s="11">
        <v>0</v>
      </c>
      <c r="G24" s="11">
        <v>0</v>
      </c>
      <c r="H24" s="11">
        <v>0</v>
      </c>
      <c r="I24" s="11">
        <v>0</v>
      </c>
      <c r="J24" s="11">
        <v>0</v>
      </c>
      <c r="K24" s="11">
        <v>0</v>
      </c>
      <c r="L24" s="11">
        <v>0</v>
      </c>
      <c r="M24" s="11">
        <f t="shared" si="15"/>
        <v>330000</v>
      </c>
      <c r="N24" s="11">
        <f t="shared" si="12"/>
        <v>0</v>
      </c>
      <c r="O24" s="15">
        <f t="shared" si="13"/>
        <v>0</v>
      </c>
    </row>
    <row r="25" spans="1:16" s="22" customFormat="1" ht="18" customHeight="1" x14ac:dyDescent="0.3">
      <c r="A25" s="71">
        <v>5</v>
      </c>
      <c r="B25" s="68" t="s">
        <v>62</v>
      </c>
      <c r="C25" s="34"/>
      <c r="D25" s="12">
        <f>D26</f>
        <v>790462.61</v>
      </c>
      <c r="E25" s="12"/>
      <c r="F25" s="12"/>
      <c r="G25" s="12"/>
      <c r="H25" s="12"/>
      <c r="I25" s="12"/>
      <c r="J25" s="12"/>
      <c r="K25" s="12"/>
      <c r="L25" s="12"/>
      <c r="M25" s="12">
        <f t="shared" si="15"/>
        <v>790462.61</v>
      </c>
      <c r="N25" s="32">
        <f t="shared" si="12"/>
        <v>0</v>
      </c>
      <c r="O25" s="33">
        <f t="shared" si="13"/>
        <v>0</v>
      </c>
    </row>
    <row r="26" spans="1:16" s="22" customFormat="1" ht="100.5" customHeight="1" x14ac:dyDescent="0.3">
      <c r="A26" s="73"/>
      <c r="B26" s="67"/>
      <c r="C26" s="29" t="s">
        <v>57</v>
      </c>
      <c r="D26" s="11">
        <v>790462.61</v>
      </c>
      <c r="E26" s="11">
        <v>0</v>
      </c>
      <c r="F26" s="11">
        <v>0</v>
      </c>
      <c r="G26" s="11">
        <v>0</v>
      </c>
      <c r="H26" s="11">
        <v>0</v>
      </c>
      <c r="I26" s="11">
        <v>0</v>
      </c>
      <c r="J26" s="11">
        <v>0</v>
      </c>
      <c r="K26" s="11">
        <v>0</v>
      </c>
      <c r="L26" s="11">
        <v>0</v>
      </c>
      <c r="M26" s="11">
        <f t="shared" si="15"/>
        <v>790462.61</v>
      </c>
      <c r="N26" s="11">
        <f t="shared" si="12"/>
        <v>0</v>
      </c>
      <c r="O26" s="15">
        <f t="shared" si="13"/>
        <v>0</v>
      </c>
    </row>
    <row r="27" spans="1:16" s="22" customFormat="1" ht="31.5" customHeight="1" x14ac:dyDescent="0.3">
      <c r="A27" s="46">
        <v>6</v>
      </c>
      <c r="B27" s="60" t="s">
        <v>58</v>
      </c>
      <c r="C27" s="10" t="s">
        <v>0</v>
      </c>
      <c r="D27" s="12">
        <f>D28</f>
        <v>197473670</v>
      </c>
      <c r="E27" s="12">
        <f t="shared" ref="E27:L27" si="16">E28</f>
        <v>0</v>
      </c>
      <c r="F27" s="12">
        <f t="shared" si="16"/>
        <v>0</v>
      </c>
      <c r="G27" s="12">
        <f t="shared" si="16"/>
        <v>0</v>
      </c>
      <c r="H27" s="12">
        <f t="shared" si="16"/>
        <v>0</v>
      </c>
      <c r="I27" s="12">
        <f t="shared" si="16"/>
        <v>0</v>
      </c>
      <c r="J27" s="12">
        <f t="shared" si="16"/>
        <v>0</v>
      </c>
      <c r="K27" s="12">
        <f t="shared" si="16"/>
        <v>0</v>
      </c>
      <c r="L27" s="12">
        <f t="shared" si="16"/>
        <v>0</v>
      </c>
      <c r="M27" s="12">
        <f t="shared" si="15"/>
        <v>197473670</v>
      </c>
      <c r="N27" s="12">
        <f t="shared" si="12"/>
        <v>0</v>
      </c>
      <c r="O27" s="13">
        <f t="shared" si="13"/>
        <v>0</v>
      </c>
    </row>
    <row r="28" spans="1:16" s="22" customFormat="1" ht="56.25" customHeight="1" x14ac:dyDescent="0.3">
      <c r="A28" s="47"/>
      <c r="B28" s="61"/>
      <c r="C28" s="37" t="s">
        <v>60</v>
      </c>
      <c r="D28" s="11">
        <v>197473670</v>
      </c>
      <c r="E28" s="11"/>
      <c r="F28" s="11"/>
      <c r="G28" s="11"/>
      <c r="H28" s="11"/>
      <c r="I28" s="11"/>
      <c r="J28" s="11"/>
      <c r="K28" s="11"/>
      <c r="L28" s="11"/>
      <c r="M28" s="11">
        <f t="shared" si="15"/>
        <v>197473670</v>
      </c>
      <c r="N28" s="11">
        <f t="shared" si="12"/>
        <v>0</v>
      </c>
      <c r="O28" s="15">
        <f t="shared" si="13"/>
        <v>0</v>
      </c>
    </row>
    <row r="29" spans="1:16" s="22" customFormat="1" ht="56.25" customHeight="1" x14ac:dyDescent="0.3">
      <c r="A29" s="38">
        <v>7</v>
      </c>
      <c r="B29" s="60" t="s">
        <v>61</v>
      </c>
      <c r="C29" s="35"/>
      <c r="D29" s="12">
        <f>D30</f>
        <v>55051048.909999996</v>
      </c>
      <c r="E29" s="12">
        <f t="shared" ref="E29:L29" si="17">E30</f>
        <v>0</v>
      </c>
      <c r="F29" s="12">
        <f t="shared" si="17"/>
        <v>0</v>
      </c>
      <c r="G29" s="12">
        <f t="shared" si="17"/>
        <v>0</v>
      </c>
      <c r="H29" s="12">
        <f t="shared" si="17"/>
        <v>0</v>
      </c>
      <c r="I29" s="12">
        <f t="shared" si="17"/>
        <v>0</v>
      </c>
      <c r="J29" s="12">
        <f t="shared" si="17"/>
        <v>0</v>
      </c>
      <c r="K29" s="12">
        <f t="shared" si="17"/>
        <v>0</v>
      </c>
      <c r="L29" s="12">
        <f t="shared" si="17"/>
        <v>0</v>
      </c>
      <c r="M29" s="12">
        <f t="shared" si="15"/>
        <v>55051048.909999996</v>
      </c>
      <c r="N29" s="12">
        <f t="shared" si="12"/>
        <v>0</v>
      </c>
      <c r="O29" s="13">
        <f t="shared" si="13"/>
        <v>0</v>
      </c>
      <c r="P29" s="36"/>
    </row>
    <row r="30" spans="1:16" s="22" customFormat="1" ht="171" customHeight="1" x14ac:dyDescent="0.3">
      <c r="A30" s="39"/>
      <c r="B30" s="74"/>
      <c r="C30" s="37" t="s">
        <v>59</v>
      </c>
      <c r="D30" s="11">
        <v>55051048.909999996</v>
      </c>
      <c r="E30" s="11">
        <v>0</v>
      </c>
      <c r="F30" s="11">
        <v>0</v>
      </c>
      <c r="G30" s="11">
        <v>0</v>
      </c>
      <c r="H30" s="11">
        <v>0</v>
      </c>
      <c r="I30" s="11">
        <v>0</v>
      </c>
      <c r="J30" s="11">
        <v>0</v>
      </c>
      <c r="K30" s="11">
        <v>0</v>
      </c>
      <c r="L30" s="11">
        <v>0</v>
      </c>
      <c r="M30" s="11">
        <f t="shared" si="15"/>
        <v>55051048.909999996</v>
      </c>
      <c r="N30" s="11">
        <f t="shared" si="12"/>
        <v>0</v>
      </c>
      <c r="O30" s="15">
        <v>0</v>
      </c>
    </row>
    <row r="31" spans="1:16" s="22" customFormat="1" ht="31.5" customHeight="1" x14ac:dyDescent="0.3">
      <c r="A31" s="58">
        <v>8</v>
      </c>
      <c r="B31" s="59" t="s">
        <v>24</v>
      </c>
      <c r="C31" s="10" t="s">
        <v>0</v>
      </c>
      <c r="D31" s="12">
        <f>SUM(D32:D39)</f>
        <v>53270566.75999999</v>
      </c>
      <c r="E31" s="12">
        <f t="shared" ref="E31:O31" si="18">SUM(E32:E39)</f>
        <v>0</v>
      </c>
      <c r="F31" s="12">
        <f t="shared" si="18"/>
        <v>0</v>
      </c>
      <c r="G31" s="12">
        <f t="shared" si="18"/>
        <v>0</v>
      </c>
      <c r="H31" s="12">
        <f t="shared" si="18"/>
        <v>0</v>
      </c>
      <c r="I31" s="12">
        <f t="shared" si="18"/>
        <v>0</v>
      </c>
      <c r="J31" s="12">
        <f t="shared" si="18"/>
        <v>0</v>
      </c>
      <c r="K31" s="12">
        <f t="shared" si="18"/>
        <v>0</v>
      </c>
      <c r="L31" s="12">
        <f t="shared" si="18"/>
        <v>0</v>
      </c>
      <c r="M31" s="12">
        <f t="shared" si="18"/>
        <v>53270566.75999999</v>
      </c>
      <c r="N31" s="12">
        <f t="shared" si="18"/>
        <v>0</v>
      </c>
      <c r="O31" s="12">
        <f t="shared" si="18"/>
        <v>0</v>
      </c>
    </row>
    <row r="32" spans="1:16" ht="18" x14ac:dyDescent="0.35">
      <c r="A32" s="58"/>
      <c r="B32" s="59"/>
      <c r="C32" s="25" t="s">
        <v>25</v>
      </c>
      <c r="D32" s="31">
        <v>1926313.3</v>
      </c>
      <c r="E32" s="30">
        <v>0</v>
      </c>
      <c r="F32" s="30">
        <v>0</v>
      </c>
      <c r="G32" s="30">
        <v>0</v>
      </c>
      <c r="H32" s="30">
        <v>0</v>
      </c>
      <c r="I32" s="30">
        <v>0</v>
      </c>
      <c r="J32" s="30">
        <v>0</v>
      </c>
      <c r="K32" s="30">
        <v>0</v>
      </c>
      <c r="L32" s="30">
        <v>0</v>
      </c>
      <c r="M32" s="11">
        <f t="shared" ref="M32:M40" si="19">D32-G32-J32</f>
        <v>1926313.3</v>
      </c>
      <c r="N32" s="11">
        <f t="shared" ref="N32:N40" si="20">E32-H32-K32</f>
        <v>0</v>
      </c>
      <c r="O32" s="15">
        <f t="shared" ref="O32:O40" si="21">F32-I32-L32</f>
        <v>0</v>
      </c>
    </row>
    <row r="33" spans="1:15" ht="18" x14ac:dyDescent="0.35">
      <c r="A33" s="58"/>
      <c r="B33" s="59"/>
      <c r="C33" s="25" t="s">
        <v>26</v>
      </c>
      <c r="D33" s="31">
        <v>10000</v>
      </c>
      <c r="E33" s="30">
        <v>0</v>
      </c>
      <c r="F33" s="30">
        <v>0</v>
      </c>
      <c r="G33" s="30">
        <v>0</v>
      </c>
      <c r="H33" s="30">
        <v>0</v>
      </c>
      <c r="I33" s="30">
        <v>0</v>
      </c>
      <c r="J33" s="30">
        <v>0</v>
      </c>
      <c r="K33" s="30">
        <v>0</v>
      </c>
      <c r="L33" s="30">
        <v>0</v>
      </c>
      <c r="M33" s="11">
        <f t="shared" si="19"/>
        <v>10000</v>
      </c>
      <c r="N33" s="11">
        <f t="shared" si="20"/>
        <v>0</v>
      </c>
      <c r="O33" s="15">
        <f t="shared" si="21"/>
        <v>0</v>
      </c>
    </row>
    <row r="34" spans="1:15" ht="18" x14ac:dyDescent="0.35">
      <c r="A34" s="58"/>
      <c r="B34" s="59"/>
      <c r="C34" s="25" t="s">
        <v>27</v>
      </c>
      <c r="D34" s="31">
        <v>10614807.310000001</v>
      </c>
      <c r="E34" s="30">
        <v>0</v>
      </c>
      <c r="F34" s="30">
        <v>0</v>
      </c>
      <c r="G34" s="30">
        <v>0</v>
      </c>
      <c r="H34" s="30">
        <v>0</v>
      </c>
      <c r="I34" s="30">
        <v>0</v>
      </c>
      <c r="J34" s="30">
        <v>0</v>
      </c>
      <c r="K34" s="30">
        <v>0</v>
      </c>
      <c r="L34" s="30">
        <v>0</v>
      </c>
      <c r="M34" s="11">
        <f t="shared" si="19"/>
        <v>10614807.310000001</v>
      </c>
      <c r="N34" s="11">
        <f t="shared" si="20"/>
        <v>0</v>
      </c>
      <c r="O34" s="15">
        <f t="shared" si="21"/>
        <v>0</v>
      </c>
    </row>
    <row r="35" spans="1:15" ht="18" x14ac:dyDescent="0.35">
      <c r="A35" s="58"/>
      <c r="B35" s="59"/>
      <c r="C35" s="25" t="s">
        <v>30</v>
      </c>
      <c r="D35" s="31">
        <v>17886037.93</v>
      </c>
      <c r="E35" s="30">
        <v>0</v>
      </c>
      <c r="F35" s="30">
        <v>0</v>
      </c>
      <c r="G35" s="30">
        <v>0</v>
      </c>
      <c r="H35" s="30">
        <v>0</v>
      </c>
      <c r="I35" s="30">
        <v>0</v>
      </c>
      <c r="J35" s="30">
        <v>0</v>
      </c>
      <c r="K35" s="30">
        <v>0</v>
      </c>
      <c r="L35" s="30">
        <v>0</v>
      </c>
      <c r="M35" s="11">
        <f t="shared" si="19"/>
        <v>17886037.93</v>
      </c>
      <c r="N35" s="11">
        <f t="shared" si="20"/>
        <v>0</v>
      </c>
      <c r="O35" s="15">
        <f t="shared" si="21"/>
        <v>0</v>
      </c>
    </row>
    <row r="36" spans="1:15" ht="18" x14ac:dyDescent="0.35">
      <c r="A36" s="58"/>
      <c r="B36" s="59"/>
      <c r="C36" s="25" t="s">
        <v>28</v>
      </c>
      <c r="D36" s="31">
        <v>583237.73</v>
      </c>
      <c r="E36" s="30">
        <v>0</v>
      </c>
      <c r="F36" s="30">
        <v>0</v>
      </c>
      <c r="G36" s="30">
        <v>0</v>
      </c>
      <c r="H36" s="30">
        <v>0</v>
      </c>
      <c r="I36" s="30">
        <v>0</v>
      </c>
      <c r="J36" s="30">
        <v>0</v>
      </c>
      <c r="K36" s="30">
        <v>0</v>
      </c>
      <c r="L36" s="30">
        <v>0</v>
      </c>
      <c r="M36" s="11">
        <f t="shared" si="19"/>
        <v>583237.73</v>
      </c>
      <c r="N36" s="11">
        <f t="shared" si="20"/>
        <v>0</v>
      </c>
      <c r="O36" s="15">
        <f t="shared" si="21"/>
        <v>0</v>
      </c>
    </row>
    <row r="37" spans="1:15" ht="18" x14ac:dyDescent="0.35">
      <c r="A37" s="58"/>
      <c r="B37" s="59"/>
      <c r="C37" s="25" t="s">
        <v>29</v>
      </c>
      <c r="D37" s="31">
        <v>300000</v>
      </c>
      <c r="E37" s="30">
        <v>0</v>
      </c>
      <c r="F37" s="30">
        <v>0</v>
      </c>
      <c r="G37" s="30">
        <v>0</v>
      </c>
      <c r="H37" s="30">
        <v>0</v>
      </c>
      <c r="I37" s="30">
        <v>0</v>
      </c>
      <c r="J37" s="30">
        <v>0</v>
      </c>
      <c r="K37" s="30">
        <v>0</v>
      </c>
      <c r="L37" s="30">
        <v>0</v>
      </c>
      <c r="M37" s="11">
        <f t="shared" si="19"/>
        <v>300000</v>
      </c>
      <c r="N37" s="11">
        <f t="shared" si="20"/>
        <v>0</v>
      </c>
      <c r="O37" s="15">
        <f t="shared" si="21"/>
        <v>0</v>
      </c>
    </row>
    <row r="38" spans="1:15" ht="18" x14ac:dyDescent="0.35">
      <c r="A38" s="58"/>
      <c r="B38" s="59"/>
      <c r="C38" s="25" t="s">
        <v>31</v>
      </c>
      <c r="D38" s="31">
        <v>4778600</v>
      </c>
      <c r="E38" s="30">
        <v>0</v>
      </c>
      <c r="F38" s="30">
        <v>0</v>
      </c>
      <c r="G38" s="30">
        <v>0</v>
      </c>
      <c r="H38" s="30">
        <v>0</v>
      </c>
      <c r="I38" s="30">
        <v>0</v>
      </c>
      <c r="J38" s="30">
        <v>0</v>
      </c>
      <c r="K38" s="30">
        <v>0</v>
      </c>
      <c r="L38" s="30">
        <v>0</v>
      </c>
      <c r="M38" s="11">
        <f t="shared" si="19"/>
        <v>4778600</v>
      </c>
      <c r="N38" s="11">
        <f t="shared" si="20"/>
        <v>0</v>
      </c>
      <c r="O38" s="15">
        <f t="shared" si="21"/>
        <v>0</v>
      </c>
    </row>
    <row r="39" spans="1:15" ht="18" x14ac:dyDescent="0.35">
      <c r="A39" s="58"/>
      <c r="B39" s="59"/>
      <c r="C39" s="25" t="s">
        <v>33</v>
      </c>
      <c r="D39" s="31">
        <v>17171570.489999998</v>
      </c>
      <c r="E39" s="30">
        <v>0</v>
      </c>
      <c r="F39" s="30">
        <v>0</v>
      </c>
      <c r="G39" s="30">
        <v>0</v>
      </c>
      <c r="H39" s="30">
        <v>0</v>
      </c>
      <c r="I39" s="30">
        <v>0</v>
      </c>
      <c r="J39" s="30">
        <v>0</v>
      </c>
      <c r="K39" s="30">
        <v>0</v>
      </c>
      <c r="L39" s="30">
        <v>0</v>
      </c>
      <c r="M39" s="11">
        <f t="shared" si="19"/>
        <v>17171570.489999998</v>
      </c>
      <c r="N39" s="11">
        <f t="shared" si="20"/>
        <v>0</v>
      </c>
      <c r="O39" s="15">
        <f t="shared" si="21"/>
        <v>0</v>
      </c>
    </row>
    <row r="40" spans="1:15" ht="18" x14ac:dyDescent="0.35">
      <c r="A40" s="58"/>
      <c r="B40" s="59"/>
      <c r="C40" s="25" t="s">
        <v>32</v>
      </c>
      <c r="D40" s="31">
        <v>100000</v>
      </c>
      <c r="E40" s="30">
        <v>0</v>
      </c>
      <c r="F40" s="30">
        <v>0</v>
      </c>
      <c r="G40" s="30">
        <v>0</v>
      </c>
      <c r="H40" s="30">
        <v>0</v>
      </c>
      <c r="I40" s="30">
        <v>0</v>
      </c>
      <c r="J40" s="30">
        <v>0</v>
      </c>
      <c r="K40" s="30">
        <v>0</v>
      </c>
      <c r="L40" s="30">
        <v>0</v>
      </c>
      <c r="M40" s="11">
        <f t="shared" si="19"/>
        <v>100000</v>
      </c>
      <c r="N40" s="11">
        <f t="shared" si="20"/>
        <v>0</v>
      </c>
      <c r="O40" s="15">
        <f t="shared" si="21"/>
        <v>0</v>
      </c>
    </row>
    <row r="41" spans="1:15" s="22" customFormat="1" ht="31.5" customHeight="1" x14ac:dyDescent="0.3">
      <c r="A41" s="58">
        <v>9</v>
      </c>
      <c r="B41" s="59" t="s">
        <v>42</v>
      </c>
      <c r="C41" s="10" t="s">
        <v>0</v>
      </c>
      <c r="D41" s="12">
        <f>SUM(D42:D52)</f>
        <v>27991026.710000005</v>
      </c>
      <c r="E41" s="12">
        <f t="shared" ref="E41:O41" si="22">SUM(E42:E52)</f>
        <v>0</v>
      </c>
      <c r="F41" s="12">
        <f t="shared" si="22"/>
        <v>0</v>
      </c>
      <c r="G41" s="12">
        <f t="shared" si="22"/>
        <v>0</v>
      </c>
      <c r="H41" s="12">
        <f t="shared" si="22"/>
        <v>0</v>
      </c>
      <c r="I41" s="12">
        <f t="shared" si="22"/>
        <v>0</v>
      </c>
      <c r="J41" s="12">
        <f t="shared" si="22"/>
        <v>0</v>
      </c>
      <c r="K41" s="12">
        <f t="shared" si="22"/>
        <v>0</v>
      </c>
      <c r="L41" s="12">
        <f t="shared" si="22"/>
        <v>0</v>
      </c>
      <c r="M41" s="12">
        <f t="shared" si="22"/>
        <v>27991026.710000005</v>
      </c>
      <c r="N41" s="12">
        <f t="shared" si="22"/>
        <v>0</v>
      </c>
      <c r="O41" s="12">
        <f t="shared" si="22"/>
        <v>0</v>
      </c>
    </row>
    <row r="42" spans="1:15" ht="18" x14ac:dyDescent="0.35">
      <c r="A42" s="58"/>
      <c r="B42" s="59"/>
      <c r="C42" s="27" t="s">
        <v>25</v>
      </c>
      <c r="D42" s="31">
        <v>1083974.6100000001</v>
      </c>
      <c r="E42" s="30">
        <v>0</v>
      </c>
      <c r="F42" s="30">
        <v>0</v>
      </c>
      <c r="G42" s="30">
        <v>0</v>
      </c>
      <c r="H42" s="30">
        <v>0</v>
      </c>
      <c r="I42" s="30">
        <v>0</v>
      </c>
      <c r="J42" s="30">
        <v>0</v>
      </c>
      <c r="K42" s="30">
        <v>0</v>
      </c>
      <c r="L42" s="30">
        <v>0</v>
      </c>
      <c r="M42" s="11">
        <f t="shared" ref="M42:M52" si="23">D42-G42-J42</f>
        <v>1083974.6100000001</v>
      </c>
      <c r="N42" s="11">
        <f t="shared" ref="N42:N52" si="24">E42-H42-K42</f>
        <v>0</v>
      </c>
      <c r="O42" s="15">
        <f t="shared" ref="O42:O52" si="25">F42-I42-L42</f>
        <v>0</v>
      </c>
    </row>
    <row r="43" spans="1:15" ht="18" x14ac:dyDescent="0.35">
      <c r="A43" s="58"/>
      <c r="B43" s="59"/>
      <c r="C43" s="27" t="s">
        <v>27</v>
      </c>
      <c r="D43" s="31">
        <v>8351237.7800000003</v>
      </c>
      <c r="E43" s="30">
        <v>0</v>
      </c>
      <c r="F43" s="30">
        <v>0</v>
      </c>
      <c r="G43" s="30">
        <v>0</v>
      </c>
      <c r="H43" s="30">
        <v>0</v>
      </c>
      <c r="I43" s="30">
        <v>0</v>
      </c>
      <c r="J43" s="30">
        <v>0</v>
      </c>
      <c r="K43" s="30">
        <v>0</v>
      </c>
      <c r="L43" s="30">
        <v>0</v>
      </c>
      <c r="M43" s="11">
        <f t="shared" si="23"/>
        <v>8351237.7800000003</v>
      </c>
      <c r="N43" s="11">
        <f t="shared" si="24"/>
        <v>0</v>
      </c>
      <c r="O43" s="15">
        <f t="shared" si="25"/>
        <v>0</v>
      </c>
    </row>
    <row r="44" spans="1:15" ht="18" x14ac:dyDescent="0.35">
      <c r="A44" s="58"/>
      <c r="B44" s="59"/>
      <c r="C44" s="27" t="s">
        <v>34</v>
      </c>
      <c r="D44" s="31">
        <v>7093902.3499999996</v>
      </c>
      <c r="E44" s="30">
        <v>0</v>
      </c>
      <c r="F44" s="30">
        <v>0</v>
      </c>
      <c r="G44" s="30">
        <v>0</v>
      </c>
      <c r="H44" s="30">
        <v>0</v>
      </c>
      <c r="I44" s="30">
        <v>0</v>
      </c>
      <c r="J44" s="30">
        <v>0</v>
      </c>
      <c r="K44" s="30">
        <v>0</v>
      </c>
      <c r="L44" s="30">
        <v>0</v>
      </c>
      <c r="M44" s="11">
        <f t="shared" si="23"/>
        <v>7093902.3499999996</v>
      </c>
      <c r="N44" s="11">
        <f t="shared" si="24"/>
        <v>0</v>
      </c>
      <c r="O44" s="15">
        <f t="shared" si="25"/>
        <v>0</v>
      </c>
    </row>
    <row r="45" spans="1:15" ht="36" x14ac:dyDescent="0.35">
      <c r="A45" s="58"/>
      <c r="B45" s="59"/>
      <c r="C45" s="26" t="s">
        <v>35</v>
      </c>
      <c r="D45" s="31">
        <v>310000</v>
      </c>
      <c r="E45" s="30">
        <v>0</v>
      </c>
      <c r="F45" s="30">
        <v>0</v>
      </c>
      <c r="G45" s="30">
        <v>0</v>
      </c>
      <c r="H45" s="30">
        <v>0</v>
      </c>
      <c r="I45" s="30">
        <v>0</v>
      </c>
      <c r="J45" s="30">
        <v>0</v>
      </c>
      <c r="K45" s="30">
        <v>0</v>
      </c>
      <c r="L45" s="30">
        <v>0</v>
      </c>
      <c r="M45" s="11">
        <f t="shared" si="23"/>
        <v>310000</v>
      </c>
      <c r="N45" s="11">
        <f t="shared" si="24"/>
        <v>0</v>
      </c>
      <c r="O45" s="15">
        <f t="shared" si="25"/>
        <v>0</v>
      </c>
    </row>
    <row r="46" spans="1:15" ht="18" x14ac:dyDescent="0.35">
      <c r="A46" s="58"/>
      <c r="B46" s="59"/>
      <c r="C46" s="27" t="s">
        <v>28</v>
      </c>
      <c r="D46" s="31">
        <v>1011952.87</v>
      </c>
      <c r="E46" s="30">
        <v>0</v>
      </c>
      <c r="F46" s="30">
        <v>0</v>
      </c>
      <c r="G46" s="30">
        <v>0</v>
      </c>
      <c r="H46" s="30">
        <v>0</v>
      </c>
      <c r="I46" s="30">
        <v>0</v>
      </c>
      <c r="J46" s="30">
        <v>0</v>
      </c>
      <c r="K46" s="30">
        <v>0</v>
      </c>
      <c r="L46" s="30">
        <v>0</v>
      </c>
      <c r="M46" s="11">
        <f t="shared" si="23"/>
        <v>1011952.87</v>
      </c>
      <c r="N46" s="11">
        <f t="shared" si="24"/>
        <v>0</v>
      </c>
      <c r="O46" s="15">
        <f t="shared" si="25"/>
        <v>0</v>
      </c>
    </row>
    <row r="47" spans="1:15" ht="18" x14ac:dyDescent="0.35">
      <c r="A47" s="58"/>
      <c r="B47" s="59"/>
      <c r="C47" s="27" t="s">
        <v>36</v>
      </c>
      <c r="D47" s="31">
        <v>234400</v>
      </c>
      <c r="E47" s="30">
        <v>0</v>
      </c>
      <c r="F47" s="30">
        <v>0</v>
      </c>
      <c r="G47" s="30">
        <v>0</v>
      </c>
      <c r="H47" s="30">
        <v>0</v>
      </c>
      <c r="I47" s="30">
        <v>0</v>
      </c>
      <c r="J47" s="30">
        <v>0</v>
      </c>
      <c r="K47" s="30">
        <v>0</v>
      </c>
      <c r="L47" s="30">
        <v>0</v>
      </c>
      <c r="M47" s="11">
        <f t="shared" si="23"/>
        <v>234400</v>
      </c>
      <c r="N47" s="11">
        <f t="shared" si="24"/>
        <v>0</v>
      </c>
      <c r="O47" s="15">
        <f t="shared" si="25"/>
        <v>0</v>
      </c>
    </row>
    <row r="48" spans="1:15" ht="36" x14ac:dyDescent="0.35">
      <c r="A48" s="58"/>
      <c r="B48" s="59"/>
      <c r="C48" s="27" t="s">
        <v>37</v>
      </c>
      <c r="D48" s="31">
        <v>2525760</v>
      </c>
      <c r="E48" s="30">
        <v>0</v>
      </c>
      <c r="F48" s="30">
        <v>0</v>
      </c>
      <c r="G48" s="30">
        <v>0</v>
      </c>
      <c r="H48" s="30">
        <v>0</v>
      </c>
      <c r="I48" s="30">
        <v>0</v>
      </c>
      <c r="J48" s="30">
        <v>0</v>
      </c>
      <c r="K48" s="30">
        <v>0</v>
      </c>
      <c r="L48" s="30">
        <v>0</v>
      </c>
      <c r="M48" s="11">
        <f t="shared" si="23"/>
        <v>2525760</v>
      </c>
      <c r="N48" s="11">
        <f t="shared" si="24"/>
        <v>0</v>
      </c>
      <c r="O48" s="15">
        <f t="shared" si="25"/>
        <v>0</v>
      </c>
    </row>
    <row r="49" spans="1:15" ht="36" x14ac:dyDescent="0.35">
      <c r="A49" s="58"/>
      <c r="B49" s="59"/>
      <c r="C49" s="27" t="s">
        <v>38</v>
      </c>
      <c r="D49" s="31">
        <v>721700</v>
      </c>
      <c r="E49" s="30">
        <v>0</v>
      </c>
      <c r="F49" s="30">
        <v>0</v>
      </c>
      <c r="G49" s="30">
        <v>0</v>
      </c>
      <c r="H49" s="30">
        <v>0</v>
      </c>
      <c r="I49" s="30">
        <v>0</v>
      </c>
      <c r="J49" s="30">
        <v>0</v>
      </c>
      <c r="K49" s="30">
        <v>0</v>
      </c>
      <c r="L49" s="30">
        <v>0</v>
      </c>
      <c r="M49" s="11">
        <f t="shared" si="23"/>
        <v>721700</v>
      </c>
      <c r="N49" s="11">
        <f t="shared" si="24"/>
        <v>0</v>
      </c>
      <c r="O49" s="15">
        <f t="shared" si="25"/>
        <v>0</v>
      </c>
    </row>
    <row r="50" spans="1:15" ht="36" x14ac:dyDescent="0.35">
      <c r="A50" s="58"/>
      <c r="B50" s="59"/>
      <c r="C50" s="27" t="s">
        <v>39</v>
      </c>
      <c r="D50" s="31">
        <v>663080.76</v>
      </c>
      <c r="E50" s="30">
        <v>0</v>
      </c>
      <c r="F50" s="30">
        <v>0</v>
      </c>
      <c r="G50" s="30">
        <v>0</v>
      </c>
      <c r="H50" s="30">
        <v>0</v>
      </c>
      <c r="I50" s="30">
        <v>0</v>
      </c>
      <c r="J50" s="30">
        <v>0</v>
      </c>
      <c r="K50" s="30">
        <v>0</v>
      </c>
      <c r="L50" s="30">
        <v>0</v>
      </c>
      <c r="M50" s="11">
        <f t="shared" si="23"/>
        <v>663080.76</v>
      </c>
      <c r="N50" s="11">
        <f t="shared" si="24"/>
        <v>0</v>
      </c>
      <c r="O50" s="15">
        <f t="shared" si="25"/>
        <v>0</v>
      </c>
    </row>
    <row r="51" spans="1:15" ht="18" x14ac:dyDescent="0.35">
      <c r="A51" s="58"/>
      <c r="B51" s="59"/>
      <c r="C51" s="27" t="s">
        <v>40</v>
      </c>
      <c r="D51" s="31">
        <v>5911018.3399999999</v>
      </c>
      <c r="E51" s="30">
        <v>0</v>
      </c>
      <c r="F51" s="30">
        <v>0</v>
      </c>
      <c r="G51" s="30">
        <v>0</v>
      </c>
      <c r="H51" s="30">
        <v>0</v>
      </c>
      <c r="I51" s="30">
        <v>0</v>
      </c>
      <c r="J51" s="30">
        <v>0</v>
      </c>
      <c r="K51" s="30">
        <v>0</v>
      </c>
      <c r="L51" s="30">
        <v>0</v>
      </c>
      <c r="M51" s="11">
        <f t="shared" si="23"/>
        <v>5911018.3399999999</v>
      </c>
      <c r="N51" s="11">
        <f t="shared" si="24"/>
        <v>0</v>
      </c>
      <c r="O51" s="15">
        <f t="shared" si="25"/>
        <v>0</v>
      </c>
    </row>
    <row r="52" spans="1:15" ht="18" x14ac:dyDescent="0.35">
      <c r="A52" s="58"/>
      <c r="B52" s="59"/>
      <c r="C52" s="27" t="s">
        <v>41</v>
      </c>
      <c r="D52" s="31">
        <v>84000</v>
      </c>
      <c r="E52" s="30">
        <v>0</v>
      </c>
      <c r="F52" s="30">
        <v>0</v>
      </c>
      <c r="G52" s="30">
        <v>0</v>
      </c>
      <c r="H52" s="30">
        <v>0</v>
      </c>
      <c r="I52" s="30">
        <v>0</v>
      </c>
      <c r="J52" s="30">
        <v>0</v>
      </c>
      <c r="K52" s="30">
        <v>0</v>
      </c>
      <c r="L52" s="30">
        <v>0</v>
      </c>
      <c r="M52" s="11">
        <f t="shared" si="23"/>
        <v>84000</v>
      </c>
      <c r="N52" s="11">
        <f t="shared" si="24"/>
        <v>0</v>
      </c>
      <c r="O52" s="15">
        <f t="shared" si="25"/>
        <v>0</v>
      </c>
    </row>
    <row r="53" spans="1:15" s="22" customFormat="1" ht="31.5" customHeight="1" x14ac:dyDescent="0.3">
      <c r="A53" s="58">
        <v>10</v>
      </c>
      <c r="B53" s="59" t="s">
        <v>43</v>
      </c>
      <c r="C53" s="10" t="s">
        <v>0</v>
      </c>
      <c r="D53" s="12">
        <f>SUM(D54:D66)</f>
        <v>22699100</v>
      </c>
      <c r="E53" s="12">
        <f t="shared" ref="E53:O53" si="26">SUM(E54:E66)</f>
        <v>0</v>
      </c>
      <c r="F53" s="12">
        <f t="shared" si="26"/>
        <v>0</v>
      </c>
      <c r="G53" s="12">
        <f t="shared" si="26"/>
        <v>0</v>
      </c>
      <c r="H53" s="12">
        <f t="shared" si="26"/>
        <v>0</v>
      </c>
      <c r="I53" s="12">
        <f t="shared" si="26"/>
        <v>0</v>
      </c>
      <c r="J53" s="12">
        <f t="shared" si="26"/>
        <v>0</v>
      </c>
      <c r="K53" s="12">
        <f t="shared" si="26"/>
        <v>0</v>
      </c>
      <c r="L53" s="12">
        <f t="shared" si="26"/>
        <v>0</v>
      </c>
      <c r="M53" s="12">
        <f t="shared" si="26"/>
        <v>22699100</v>
      </c>
      <c r="N53" s="12">
        <f t="shared" si="26"/>
        <v>0</v>
      </c>
      <c r="O53" s="12">
        <f t="shared" si="26"/>
        <v>0</v>
      </c>
    </row>
    <row r="54" spans="1:15" ht="18" x14ac:dyDescent="0.35">
      <c r="A54" s="58"/>
      <c r="B54" s="59"/>
      <c r="C54" s="27" t="s">
        <v>25</v>
      </c>
      <c r="D54" s="31">
        <v>1072100</v>
      </c>
      <c r="E54" s="30">
        <v>0</v>
      </c>
      <c r="F54" s="30">
        <v>0</v>
      </c>
      <c r="G54" s="30">
        <v>0</v>
      </c>
      <c r="H54" s="30">
        <v>0</v>
      </c>
      <c r="I54" s="30">
        <v>0</v>
      </c>
      <c r="J54" s="30">
        <v>0</v>
      </c>
      <c r="K54" s="30">
        <v>0</v>
      </c>
      <c r="L54" s="30">
        <v>0</v>
      </c>
      <c r="M54" s="11">
        <f t="shared" ref="M54:M66" si="27">D54-G54-J54</f>
        <v>1072100</v>
      </c>
      <c r="N54" s="11">
        <f t="shared" ref="N54:N66" si="28">E54-H54-K54</f>
        <v>0</v>
      </c>
      <c r="O54" s="15">
        <f t="shared" ref="O54:O66" si="29">F54-I54-L54</f>
        <v>0</v>
      </c>
    </row>
    <row r="55" spans="1:15" ht="18" x14ac:dyDescent="0.35">
      <c r="A55" s="58"/>
      <c r="B55" s="59"/>
      <c r="C55" s="27" t="s">
        <v>27</v>
      </c>
      <c r="D55" s="31">
        <v>5020500</v>
      </c>
      <c r="E55" s="30">
        <v>0</v>
      </c>
      <c r="F55" s="30">
        <v>0</v>
      </c>
      <c r="G55" s="30">
        <v>0</v>
      </c>
      <c r="H55" s="30">
        <v>0</v>
      </c>
      <c r="I55" s="30">
        <v>0</v>
      </c>
      <c r="J55" s="30">
        <v>0</v>
      </c>
      <c r="K55" s="30">
        <v>0</v>
      </c>
      <c r="L55" s="30">
        <v>0</v>
      </c>
      <c r="M55" s="11">
        <f t="shared" si="27"/>
        <v>5020500</v>
      </c>
      <c r="N55" s="11">
        <f t="shared" si="28"/>
        <v>0</v>
      </c>
      <c r="O55" s="15">
        <f t="shared" si="29"/>
        <v>0</v>
      </c>
    </row>
    <row r="56" spans="1:15" ht="36" x14ac:dyDescent="0.35">
      <c r="A56" s="58"/>
      <c r="B56" s="59"/>
      <c r="C56" s="27" t="s">
        <v>50</v>
      </c>
      <c r="D56" s="31">
        <v>7100</v>
      </c>
      <c r="E56" s="30">
        <v>0</v>
      </c>
      <c r="F56" s="30">
        <v>0</v>
      </c>
      <c r="G56" s="30">
        <v>0</v>
      </c>
      <c r="H56" s="30">
        <v>0</v>
      </c>
      <c r="I56" s="30">
        <v>0</v>
      </c>
      <c r="J56" s="30">
        <v>0</v>
      </c>
      <c r="K56" s="30">
        <v>0</v>
      </c>
      <c r="L56" s="30">
        <v>0</v>
      </c>
      <c r="M56" s="11">
        <f t="shared" si="27"/>
        <v>7100</v>
      </c>
      <c r="N56" s="11">
        <f t="shared" si="28"/>
        <v>0</v>
      </c>
      <c r="O56" s="15">
        <f t="shared" si="29"/>
        <v>0</v>
      </c>
    </row>
    <row r="57" spans="1:15" ht="18" x14ac:dyDescent="0.35">
      <c r="A57" s="58"/>
      <c r="B57" s="59"/>
      <c r="C57" s="27" t="s">
        <v>30</v>
      </c>
      <c r="D57" s="31">
        <v>6207700</v>
      </c>
      <c r="E57" s="30">
        <v>0</v>
      </c>
      <c r="F57" s="30">
        <v>0</v>
      </c>
      <c r="G57" s="30">
        <v>0</v>
      </c>
      <c r="H57" s="30">
        <v>0</v>
      </c>
      <c r="I57" s="30">
        <v>0</v>
      </c>
      <c r="J57" s="30">
        <v>0</v>
      </c>
      <c r="K57" s="30">
        <v>0</v>
      </c>
      <c r="L57" s="30">
        <v>0</v>
      </c>
      <c r="M57" s="11">
        <f t="shared" si="27"/>
        <v>6207700</v>
      </c>
      <c r="N57" s="11">
        <f t="shared" si="28"/>
        <v>0</v>
      </c>
      <c r="O57" s="15">
        <f t="shared" si="29"/>
        <v>0</v>
      </c>
    </row>
    <row r="58" spans="1:15" ht="18" x14ac:dyDescent="0.35">
      <c r="A58" s="58"/>
      <c r="B58" s="59"/>
      <c r="C58" s="27" t="s">
        <v>28</v>
      </c>
      <c r="D58" s="31">
        <v>693300</v>
      </c>
      <c r="E58" s="30">
        <v>0</v>
      </c>
      <c r="F58" s="30">
        <v>0</v>
      </c>
      <c r="G58" s="30">
        <v>0</v>
      </c>
      <c r="H58" s="30">
        <v>0</v>
      </c>
      <c r="I58" s="30">
        <v>0</v>
      </c>
      <c r="J58" s="30">
        <v>0</v>
      </c>
      <c r="K58" s="30">
        <v>0</v>
      </c>
      <c r="L58" s="30">
        <v>0</v>
      </c>
      <c r="M58" s="11">
        <f t="shared" si="27"/>
        <v>693300</v>
      </c>
      <c r="N58" s="11">
        <f t="shared" si="28"/>
        <v>0</v>
      </c>
      <c r="O58" s="15">
        <f t="shared" si="29"/>
        <v>0</v>
      </c>
    </row>
    <row r="59" spans="1:15" ht="36" x14ac:dyDescent="0.35">
      <c r="A59" s="58"/>
      <c r="B59" s="59"/>
      <c r="C59" s="27" t="s">
        <v>44</v>
      </c>
      <c r="D59" s="31">
        <v>80000</v>
      </c>
      <c r="E59" s="30">
        <v>0</v>
      </c>
      <c r="F59" s="30">
        <v>0</v>
      </c>
      <c r="G59" s="30">
        <v>0</v>
      </c>
      <c r="H59" s="30">
        <v>0</v>
      </c>
      <c r="I59" s="30">
        <v>0</v>
      </c>
      <c r="J59" s="30">
        <v>0</v>
      </c>
      <c r="K59" s="30">
        <v>0</v>
      </c>
      <c r="L59" s="30">
        <v>0</v>
      </c>
      <c r="M59" s="11">
        <f t="shared" si="27"/>
        <v>80000</v>
      </c>
      <c r="N59" s="11">
        <f t="shared" si="28"/>
        <v>0</v>
      </c>
      <c r="O59" s="15">
        <f t="shared" si="29"/>
        <v>0</v>
      </c>
    </row>
    <row r="60" spans="1:15" ht="36" x14ac:dyDescent="0.35">
      <c r="A60" s="58"/>
      <c r="B60" s="59"/>
      <c r="C60" s="27" t="s">
        <v>45</v>
      </c>
      <c r="D60" s="31">
        <v>819600</v>
      </c>
      <c r="E60" s="30">
        <v>0</v>
      </c>
      <c r="F60" s="30">
        <v>0</v>
      </c>
      <c r="G60" s="30">
        <v>0</v>
      </c>
      <c r="H60" s="30">
        <v>0</v>
      </c>
      <c r="I60" s="30">
        <v>0</v>
      </c>
      <c r="J60" s="30">
        <v>0</v>
      </c>
      <c r="K60" s="30">
        <v>0</v>
      </c>
      <c r="L60" s="30">
        <v>0</v>
      </c>
      <c r="M60" s="11">
        <f t="shared" si="27"/>
        <v>819600</v>
      </c>
      <c r="N60" s="11">
        <f t="shared" si="28"/>
        <v>0</v>
      </c>
      <c r="O60" s="15">
        <f t="shared" si="29"/>
        <v>0</v>
      </c>
    </row>
    <row r="61" spans="1:15" ht="18" x14ac:dyDescent="0.35">
      <c r="A61" s="58"/>
      <c r="B61" s="59"/>
      <c r="C61" s="27" t="s">
        <v>31</v>
      </c>
      <c r="D61" s="31">
        <v>1705200</v>
      </c>
      <c r="E61" s="30">
        <v>0</v>
      </c>
      <c r="F61" s="30">
        <v>0</v>
      </c>
      <c r="G61" s="30">
        <v>0</v>
      </c>
      <c r="H61" s="30">
        <v>0</v>
      </c>
      <c r="I61" s="30">
        <v>0</v>
      </c>
      <c r="J61" s="30">
        <v>0</v>
      </c>
      <c r="K61" s="30">
        <v>0</v>
      </c>
      <c r="L61" s="30">
        <v>0</v>
      </c>
      <c r="M61" s="11">
        <f t="shared" si="27"/>
        <v>1705200</v>
      </c>
      <c r="N61" s="11">
        <f t="shared" si="28"/>
        <v>0</v>
      </c>
      <c r="O61" s="15">
        <f t="shared" si="29"/>
        <v>0</v>
      </c>
    </row>
    <row r="62" spans="1:15" ht="18" x14ac:dyDescent="0.35">
      <c r="A62" s="58"/>
      <c r="B62" s="59"/>
      <c r="C62" s="27" t="s">
        <v>46</v>
      </c>
      <c r="D62" s="31">
        <v>78700</v>
      </c>
      <c r="E62" s="30">
        <v>0</v>
      </c>
      <c r="F62" s="30">
        <v>0</v>
      </c>
      <c r="G62" s="30">
        <v>0</v>
      </c>
      <c r="H62" s="30">
        <v>0</v>
      </c>
      <c r="I62" s="30">
        <v>0</v>
      </c>
      <c r="J62" s="30">
        <v>0</v>
      </c>
      <c r="K62" s="30">
        <v>0</v>
      </c>
      <c r="L62" s="30">
        <v>0</v>
      </c>
      <c r="M62" s="11">
        <f t="shared" si="27"/>
        <v>78700</v>
      </c>
      <c r="N62" s="11">
        <f t="shared" si="28"/>
        <v>0</v>
      </c>
      <c r="O62" s="15">
        <f t="shared" si="29"/>
        <v>0</v>
      </c>
    </row>
    <row r="63" spans="1:15" ht="18" x14ac:dyDescent="0.35">
      <c r="A63" s="58"/>
      <c r="B63" s="59"/>
      <c r="C63" s="27" t="s">
        <v>48</v>
      </c>
      <c r="D63" s="31">
        <v>776100</v>
      </c>
      <c r="E63" s="30">
        <v>0</v>
      </c>
      <c r="F63" s="30">
        <v>0</v>
      </c>
      <c r="G63" s="30">
        <v>0</v>
      </c>
      <c r="H63" s="30">
        <v>0</v>
      </c>
      <c r="I63" s="30">
        <v>0</v>
      </c>
      <c r="J63" s="30">
        <v>0</v>
      </c>
      <c r="K63" s="30">
        <v>0</v>
      </c>
      <c r="L63" s="30">
        <v>0</v>
      </c>
      <c r="M63" s="11">
        <f t="shared" si="27"/>
        <v>776100</v>
      </c>
      <c r="N63" s="11">
        <f t="shared" si="28"/>
        <v>0</v>
      </c>
      <c r="O63" s="15">
        <f t="shared" si="29"/>
        <v>0</v>
      </c>
    </row>
    <row r="64" spans="1:15" ht="18" x14ac:dyDescent="0.35">
      <c r="A64" s="58"/>
      <c r="B64" s="59"/>
      <c r="C64" s="27" t="s">
        <v>47</v>
      </c>
      <c r="D64" s="31">
        <v>6103800</v>
      </c>
      <c r="E64" s="30">
        <v>0</v>
      </c>
      <c r="F64" s="30">
        <v>0</v>
      </c>
      <c r="G64" s="30">
        <v>0</v>
      </c>
      <c r="H64" s="30">
        <v>0</v>
      </c>
      <c r="I64" s="30">
        <v>0</v>
      </c>
      <c r="J64" s="30">
        <v>0</v>
      </c>
      <c r="K64" s="30">
        <v>0</v>
      </c>
      <c r="L64" s="30">
        <v>0</v>
      </c>
      <c r="M64" s="11">
        <f t="shared" si="27"/>
        <v>6103800</v>
      </c>
      <c r="N64" s="11">
        <f t="shared" si="28"/>
        <v>0</v>
      </c>
      <c r="O64" s="15">
        <f t="shared" si="29"/>
        <v>0</v>
      </c>
    </row>
    <row r="65" spans="1:15" ht="18" x14ac:dyDescent="0.35">
      <c r="A65" s="58"/>
      <c r="B65" s="59"/>
      <c r="C65" s="27" t="s">
        <v>41</v>
      </c>
      <c r="D65" s="31">
        <v>42000</v>
      </c>
      <c r="E65" s="30">
        <v>0</v>
      </c>
      <c r="F65" s="30">
        <v>0</v>
      </c>
      <c r="G65" s="30">
        <v>0</v>
      </c>
      <c r="H65" s="30">
        <v>0</v>
      </c>
      <c r="I65" s="30">
        <v>0</v>
      </c>
      <c r="J65" s="30">
        <v>0</v>
      </c>
      <c r="K65" s="30">
        <v>0</v>
      </c>
      <c r="L65" s="30">
        <v>0</v>
      </c>
      <c r="M65" s="11">
        <f t="shared" si="27"/>
        <v>42000</v>
      </c>
      <c r="N65" s="11">
        <f t="shared" si="28"/>
        <v>0</v>
      </c>
      <c r="O65" s="15">
        <f t="shared" si="29"/>
        <v>0</v>
      </c>
    </row>
    <row r="66" spans="1:15" ht="36" x14ac:dyDescent="0.35">
      <c r="A66" s="58"/>
      <c r="B66" s="59"/>
      <c r="C66" s="27" t="s">
        <v>49</v>
      </c>
      <c r="D66" s="31">
        <v>93000</v>
      </c>
      <c r="E66" s="30">
        <v>0</v>
      </c>
      <c r="F66" s="30">
        <v>0</v>
      </c>
      <c r="G66" s="30">
        <v>0</v>
      </c>
      <c r="H66" s="30">
        <v>0</v>
      </c>
      <c r="I66" s="30">
        <v>0</v>
      </c>
      <c r="J66" s="30">
        <v>0</v>
      </c>
      <c r="K66" s="30">
        <v>0</v>
      </c>
      <c r="L66" s="30">
        <v>0</v>
      </c>
      <c r="M66" s="11">
        <f t="shared" si="27"/>
        <v>93000</v>
      </c>
      <c r="N66" s="11">
        <f t="shared" si="28"/>
        <v>0</v>
      </c>
      <c r="O66" s="15">
        <f t="shared" si="29"/>
        <v>0</v>
      </c>
    </row>
  </sheetData>
  <mergeCells count="31">
    <mergeCell ref="A53:A66"/>
    <mergeCell ref="B53:B66"/>
    <mergeCell ref="A16:A18"/>
    <mergeCell ref="B31:B40"/>
    <mergeCell ref="A31:A40"/>
    <mergeCell ref="A41:A52"/>
    <mergeCell ref="B41:B52"/>
    <mergeCell ref="A27:A28"/>
    <mergeCell ref="B27:B28"/>
    <mergeCell ref="A19:A21"/>
    <mergeCell ref="B19:B21"/>
    <mergeCell ref="B22:B24"/>
    <mergeCell ref="A22:A24"/>
    <mergeCell ref="B25:B26"/>
    <mergeCell ref="A25:A26"/>
    <mergeCell ref="B29:B30"/>
    <mergeCell ref="M2:O2"/>
    <mergeCell ref="M3:O3"/>
    <mergeCell ref="B5:O5"/>
    <mergeCell ref="A8:A9"/>
    <mergeCell ref="B8:B9"/>
    <mergeCell ref="C8:C9"/>
    <mergeCell ref="D8:F8"/>
    <mergeCell ref="J8:L8"/>
    <mergeCell ref="M8:O8"/>
    <mergeCell ref="A29:A30"/>
    <mergeCell ref="B10:C10"/>
    <mergeCell ref="G8:I8"/>
    <mergeCell ref="B13:B15"/>
    <mergeCell ref="A13:A15"/>
    <mergeCell ref="B16:B18"/>
  </mergeCells>
  <pageMargins left="0.31496062992125984" right="0.31496062992125984" top="1.3779527559055118" bottom="0.39370078740157483" header="0.31496062992125984" footer="0.31496062992125984"/>
  <pageSetup paperSize="9" scale="3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2026-2028</vt:lpstr>
      <vt:lpstr>'2026-2028'!Заголовки_для_печати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2025-12-23T13:19:55Z</dcterms:modified>
</cp:coreProperties>
</file>